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3250" windowHeight="12915"/>
  </bookViews>
  <sheets>
    <sheet name="РИД" sheetId="1" r:id="rId1"/>
  </sheets>
  <definedNames>
    <definedName name="_xlnm.Print_Titles" localSheetId="0">РИД!$10:$10</definedName>
  </definedNames>
  <calcPr calcId="125725"/>
</workbook>
</file>

<file path=xl/calcChain.xml><?xml version="1.0" encoding="utf-8"?>
<calcChain xmlns="http://schemas.openxmlformats.org/spreadsheetml/2006/main">
  <c r="N215" i="1"/>
  <c r="M215"/>
  <c r="L215"/>
  <c r="K215"/>
  <c r="J215"/>
  <c r="I215"/>
  <c r="N77"/>
  <c r="M77"/>
  <c r="L77"/>
  <c r="K77"/>
  <c r="J77"/>
  <c r="N57"/>
  <c r="M57"/>
  <c r="L57"/>
  <c r="K57"/>
  <c r="J57"/>
  <c r="I57"/>
  <c r="K33"/>
  <c r="K25"/>
  <c r="I189" l="1"/>
  <c r="N203"/>
  <c r="N189" s="1"/>
  <c r="M203"/>
  <c r="M189" s="1"/>
  <c r="L203"/>
  <c r="L189" s="1"/>
  <c r="K203"/>
  <c r="K189" s="1"/>
  <c r="J203"/>
  <c r="J189" s="1"/>
  <c r="I203"/>
  <c r="I149" l="1"/>
  <c r="K149"/>
  <c r="J149"/>
  <c r="N131"/>
  <c r="M131"/>
  <c r="L131"/>
  <c r="K131"/>
  <c r="J131"/>
  <c r="I131"/>
  <c r="K134" l="1"/>
  <c r="J134"/>
  <c r="I134"/>
  <c r="I130" s="1"/>
  <c r="I77"/>
  <c r="J129" l="1"/>
  <c r="J130"/>
  <c r="K130"/>
  <c r="K129" s="1"/>
  <c r="K72"/>
  <c r="J72"/>
  <c r="I72"/>
  <c r="K52" l="1"/>
  <c r="J52"/>
  <c r="I52"/>
  <c r="K40"/>
  <c r="J40"/>
  <c r="I40"/>
  <c r="K36"/>
  <c r="J36"/>
  <c r="I36"/>
  <c r="K31"/>
  <c r="J33"/>
  <c r="J31" s="1"/>
  <c r="I33"/>
  <c r="I31" s="1"/>
  <c r="K24"/>
  <c r="J25"/>
  <c r="J24" s="1"/>
  <c r="I25"/>
  <c r="I24" s="1"/>
  <c r="K13"/>
  <c r="K12" s="1"/>
  <c r="J13"/>
  <c r="J12" s="1"/>
  <c r="K19"/>
  <c r="J19"/>
  <c r="I19"/>
  <c r="I13"/>
  <c r="I12" s="1"/>
  <c r="M149"/>
  <c r="M134" s="1"/>
  <c r="M130" s="1"/>
  <c r="N149"/>
  <c r="N134" s="1"/>
  <c r="N130" s="1"/>
  <c r="L149"/>
  <c r="L134" s="1"/>
  <c r="L130" s="1"/>
  <c r="K11" l="1"/>
  <c r="K224" s="1"/>
  <c r="J11"/>
  <c r="J224" s="1"/>
  <c r="I11"/>
  <c r="M129"/>
  <c r="N129"/>
  <c r="L129"/>
  <c r="L40" l="1"/>
  <c r="N40" l="1"/>
  <c r="M40"/>
  <c r="N72" l="1"/>
  <c r="M72"/>
  <c r="L72"/>
  <c r="N52"/>
  <c r="M52"/>
  <c r="L52"/>
  <c r="N36"/>
  <c r="M36"/>
  <c r="L36"/>
  <c r="N33"/>
  <c r="N31" s="1"/>
  <c r="M33"/>
  <c r="M31" s="1"/>
  <c r="L33"/>
  <c r="L31" s="1"/>
  <c r="N25"/>
  <c r="N24" s="1"/>
  <c r="M25"/>
  <c r="M24" s="1"/>
  <c r="L25"/>
  <c r="L24" s="1"/>
  <c r="N19"/>
  <c r="M19"/>
  <c r="L19"/>
  <c r="N13"/>
  <c r="N12" s="1"/>
  <c r="M13"/>
  <c r="M12" s="1"/>
  <c r="L13"/>
  <c r="L12" s="1"/>
  <c r="L11" l="1"/>
  <c r="L224" s="1"/>
  <c r="N11"/>
  <c r="N224" s="1"/>
  <c r="M11"/>
  <c r="M224"/>
  <c r="I129"/>
  <c r="I224" s="1"/>
</calcChain>
</file>

<file path=xl/sharedStrings.xml><?xml version="1.0" encoding="utf-8"?>
<sst xmlns="http://schemas.openxmlformats.org/spreadsheetml/2006/main" count="1726" uniqueCount="393">
  <si>
    <t>ФИНАНСОВОЕ УПРАВЛЕНИЕ АДМИНИСТРАЦИИ ГОРОДСКОГО ОКРУГА ЭЛЕКТРОСТАЛЬ МОСКОВСКОЙ ОБЛАСТИ</t>
  </si>
  <si>
    <t>бюджет городского округа Электросталь</t>
  </si>
  <si>
    <t>Единица измерения</t>
  </si>
  <si>
    <t>рубли</t>
  </si>
  <si>
    <t>Код классификации доходов бюджетов</t>
  </si>
  <si>
    <t>Наименование кодов классификации доходов бюджетов</t>
  </si>
  <si>
    <t>Показатели прогноза доходов бюджета</t>
  </si>
  <si>
    <t>Код вида доходов бюджетов</t>
  </si>
  <si>
    <t>Код подвида доходов бюджетов</t>
  </si>
  <si>
    <t>на очередной финансовый год</t>
  </si>
  <si>
    <t>на первый год планового периода</t>
  </si>
  <si>
    <t>на второй год планового периода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</si>
  <si>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</si>
  <si>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</si>
  <si>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</si>
  <si>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</si>
  <si>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</si>
  <si>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</si>
  <si>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</si>
  <si>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</si>
  <si>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</si>
  <si>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</si>
  <si>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</si>
  <si>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</si>
  <si>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</si>
  <si>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</si>
  <si>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</si>
  <si>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</si>
  <si>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</si>
  <si>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</si>
  <si>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</si>
  <si>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</si>
  <si>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</si>
  <si>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</si>
  <si>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</si>
  <si>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</si>
  <si>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</si>
  <si>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</si>
  <si>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</si>
  <si>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</si>
  <si>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</si>
  <si>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</si>
  <si>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</si>
  <si>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</si>
  <si>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</si>
  <si>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</si>
  <si>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</si>
  <si>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</si>
  <si>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</si>
  <si>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</si>
  <si>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011</t>
  </si>
  <si>
    <t>Налог, взимаемый с налогоплательщиков, выбравших в качестве объекта налогообложения доходы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</si>
  <si>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</si>
  <si>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</si>
  <si>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04</t>
  </si>
  <si>
    <t>Налог, взимаемый в связи с применением патентной системы налогообложения, зачисляемый в бюджеты городских округов</t>
  </si>
  <si>
    <t>06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</si>
  <si>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</si>
  <si>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</si>
  <si>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</si>
  <si>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</si>
  <si>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</si>
  <si>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</si>
  <si>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>Земельный налог с физических лиц, обладающих земельным участком, расположенным в границах городских округов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</si>
  <si>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</si>
  <si>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</si>
  <si>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</si>
  <si>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07</t>
  </si>
  <si>
    <t>150</t>
  </si>
  <si>
    <t>1000</t>
  </si>
  <si>
    <t>Государственная пошлина за выдачу разрешения на установку рекламной конструкции</t>
  </si>
  <si>
    <t>001</t>
  </si>
  <si>
    <t>173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</si>
  <si>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</si>
  <si>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11</t>
  </si>
  <si>
    <t>ДОХОДЫ ОТ ИСПОЛЬЗОВАНИЯ ИМУЩЕСТВА, НАХОДЯЩЕГОСЯ В ГОСУДАРСТВЕННОЙ И МУНИЦИПАЛЬНОЙ СОБСТВЕННОСТИ</t>
  </si>
  <si>
    <t>012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</si>
  <si>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</si>
  <si>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</si>
  <si>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</si>
  <si>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</si>
  <si>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034</t>
  </si>
  <si>
    <t>0001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</si>
  <si>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</si>
  <si>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</si>
  <si>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</si>
  <si>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</si>
  <si>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</si>
  <si>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09</t>
  </si>
  <si>
    <t>044</t>
  </si>
  <si>
    <t>0003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</si>
  <si>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</si>
  <si>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0004</t>
  </si>
  <si>
    <t>0005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</si>
  <si>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</si>
  <si>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12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</si>
  <si>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</si>
  <si>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</si>
  <si>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</si>
  <si>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041</t>
  </si>
  <si>
    <t>Плата за размещение отходов производства</t>
  </si>
  <si>
    <t>Плата за размещение твердых коммунальных отходов</t>
  </si>
  <si>
    <t>13</t>
  </si>
  <si>
    <t>ДОХОДЫ ОТ ОКАЗАНИЯ ПЛАТНЫХ УСЛУГ И КОМПЕНСАЦИИ ЗАТРАТ ГОСУДАРСТВА</t>
  </si>
  <si>
    <t>130</t>
  </si>
  <si>
    <t>994</t>
  </si>
  <si>
    <t>Прочие доходы от оказания платных услуг (работ) получателями средств  бюджетов городских округов (МУ "АСС")</t>
  </si>
  <si>
    <t>0002</t>
  </si>
  <si>
    <t>Прочие доходы от оказания платных услуг (работ) получателями средств  бюджетов городских округов (МКУ "МФЦ")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</si>
  <si>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</si>
  <si>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</si>
  <si>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</si>
  <si>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</si>
  <si>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0007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</si>
  <si>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</si>
  <si>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>750</t>
  </si>
  <si>
    <t>0008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</si>
  <si>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</si>
  <si>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14</t>
  </si>
  <si>
    <t>ДОХОДЫ ОТ ПРОДАЖИ МАТЕРИАЛЬНЫХ И НЕМАТЕРИАЛЬНЫХ АКТИВОВ</t>
  </si>
  <si>
    <t>410</t>
  </si>
  <si>
    <t>Доходы от продажи квартир, находящихся в собственности городских округов</t>
  </si>
  <si>
    <t>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</si>
  <si>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</si>
  <si>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</si>
  <si>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</si>
  <si>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</si>
  <si>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16</t>
  </si>
  <si>
    <t>ШТРАФЫ, САНКЦИИ, ВОЗМЕЩЕНИЕ УЩЕРБА</t>
  </si>
  <si>
    <t>2</t>
  </si>
  <si>
    <t>20</t>
  </si>
  <si>
    <t>Субсидии бюджетам бюджетной системы Российской Федерации (межбюджетные субсидии)</t>
  </si>
  <si>
    <t>25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</si>
  <si>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</si>
  <si>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</si>
  <si>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497</t>
  </si>
  <si>
    <t>Субсидии бюджетам городских округов на реализацию мероприятий по обеспечению жильем молодых семей</t>
  </si>
  <si>
    <t>29</t>
  </si>
  <si>
    <t>999</t>
  </si>
  <si>
    <t>30</t>
  </si>
  <si>
    <t>Субвенции бюджетам бюджетной системы Российской Федерации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</si>
  <si>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</si>
  <si>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</si>
  <si>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</si>
  <si>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</si>
  <si>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</si>
  <si>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118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</si>
  <si>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</si>
  <si>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39</t>
  </si>
  <si>
    <t>Прочие субвенции</t>
  </si>
  <si>
    <t>40</t>
  </si>
  <si>
    <t>Иные межбюджетные трансферты</t>
  </si>
  <si>
    <t>(подпись)</t>
  </si>
  <si>
    <t>(ФИО)</t>
  </si>
  <si>
    <t>И.В. Бузурная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</si>
  <si>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</si>
  <si>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от сдачи в аренду рекламных конструкций)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</si>
  <si>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(денежные средства по договорам на размещение нестационарных торговых объектов) </t>
  </si>
  <si>
    <t>080</t>
  </si>
  <si>
    <t>0010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</si>
  <si>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</si>
  <si>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077</t>
  </si>
  <si>
    <t>0006</t>
  </si>
  <si>
    <t>0009</t>
  </si>
  <si>
    <t>0011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</si>
  <si>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</si>
  <si>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</si>
  <si>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(ремонт подъездов в многоквартирных домах)</t>
  </si>
  <si>
    <t>0013</t>
  </si>
  <si>
    <t>0016</t>
  </si>
  <si>
    <t>0017</t>
  </si>
  <si>
    <t>0020</t>
  </si>
  <si>
    <t>0021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</si>
  <si>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</si>
  <si>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</si>
  <si>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области, на 2021 год и на плановый период 2022 и 2023 годов</t>
  </si>
  <si>
    <t>________________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</si>
  <si>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</si>
  <si>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</si>
  <si>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</si>
  <si>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0022</t>
  </si>
  <si>
    <t>0023</t>
  </si>
  <si>
    <t>0028</t>
  </si>
  <si>
    <t>0035</t>
  </si>
  <si>
    <t>0036</t>
  </si>
  <si>
    <t>0038</t>
  </si>
  <si>
    <t>0039</t>
  </si>
  <si>
    <t>0040</t>
  </si>
  <si>
    <t>0041</t>
  </si>
  <si>
    <t>0042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</si>
  <si>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</si>
  <si>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(ремонт дворовых территорий)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</si>
  <si>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</si>
  <si>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</si>
  <si>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Прочие субсидии бюджетам городских округов (благоустройство лесопарковых зон)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</si>
  <si>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</si>
  <si>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</si>
  <si>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</si>
  <si>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140</t>
  </si>
  <si>
    <t>084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</si>
  <si>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</si>
  <si>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194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</si>
  <si>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</si>
  <si>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090</t>
  </si>
  <si>
    <t>0043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</si>
  <si>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</si>
  <si>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</si>
  <si>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</si>
  <si>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</si>
  <si>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     
</t>
  </si>
  <si>
    <t>9000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</si>
  <si>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</si>
  <si>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</si>
  <si>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</si>
  <si>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</si>
  <si>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0101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</si>
  <si>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</si>
  <si>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</si>
  <si>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</si>
  <si>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0027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</si>
  <si>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</si>
  <si>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</si>
  <si>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</si>
  <si>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</si>
  <si>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</si>
  <si>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</si>
  <si>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</si>
  <si>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</si>
  <si>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</si>
  <si>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0102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</si>
  <si>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</si>
  <si>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</si>
  <si>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</si>
  <si>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</si>
  <si>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</si>
  <si>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0012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</si>
  <si>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</si>
  <si>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</si>
  <si>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154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</si>
  <si>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</si>
  <si>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</si>
  <si>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</si>
  <si>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</si>
  <si>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</si>
  <si>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</si>
  <si>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</si>
  <si>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</si>
  <si>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</si>
  <si>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несоблюдение порядка государственной регистрации прав на недвижимое имущество или сделок с ним)</t>
  </si>
  <si>
    <t>0029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</si>
  <si>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</si>
  <si>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</si>
  <si>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</si>
  <si>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</si>
  <si>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</si>
  <si>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</si>
  <si>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доходам,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</si>
  <si>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доходам от реализации иного имущества, находящегося в собственности городских округов(за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казенных), в части реализации основных средств по указанному имуществу)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</si>
  <si>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(неосновательное обогащение)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</si>
  <si>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</si>
  <si>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</si>
  <si>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Субсидии бюджетам городских округов на софинансирование капитальных вложений в объекты муниципальной собственности (Капитальные вложения в объекты инженерной инфраструктуры на территории военных городков)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</si>
  <si>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</si>
  <si>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299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</si>
  <si>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</si>
  <si>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</si>
  <si>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</si>
  <si>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</si>
  <si>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</si>
  <si>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</si>
  <si>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</si>
  <si>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</si>
  <si>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</si>
  <si>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0045</t>
  </si>
  <si>
    <t>0046</t>
  </si>
  <si>
    <t>0047</t>
  </si>
  <si>
    <t>0048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</si>
  <si>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</si>
  <si>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( приобретение коммунальной техники)</t>
  </si>
  <si>
    <t>Прочие субсидии бюджетам городских округов  (создание доступной среды в муниципальных учреждениях культуры)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</si>
  <si>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</si>
  <si>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</si>
  <si>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</si>
  <si>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</si>
  <si>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</si>
  <si>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</si>
  <si>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</si>
  <si>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</si>
  <si>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303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</si>
  <si>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</si>
  <si>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</si>
  <si>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</si>
  <si>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</si>
  <si>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45</t>
  </si>
  <si>
    <t>454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</si>
  <si>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</si>
  <si>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</si>
  <si>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</si>
  <si>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</si>
  <si>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0351</t>
  </si>
  <si>
    <t xml:space="preserve">Факт отчетного 2021 года </t>
  </si>
  <si>
    <t>Единый налог на вмененный доход для отдельных видов деятельности</t>
  </si>
  <si>
    <t xml:space="preserve">Единый сельскохозяйственный налог 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</si>
  <si>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 органов местного самоуправления")</t>
  </si>
  <si>
    <t>Прочие доходы от компенсации затрат бюджетов городских округов (иные поступления КСДДИБ)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</si>
  <si>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</si>
  <si>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 органов местного самоуправления")</t>
  </si>
  <si>
    <t>Прочие доходы от компенсации затрат бюджетов городских округов (иные поступления)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</si>
  <si>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</si>
  <si>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>0059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</si>
  <si>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</si>
  <si>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</si>
  <si>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083</t>
  </si>
  <si>
    <t>0037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</si>
  <si>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</si>
  <si>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</si>
  <si>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</si>
  <si>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</si>
  <si>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061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</si>
  <si>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</si>
  <si>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</si>
  <si>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</si>
  <si>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</si>
  <si>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</si>
  <si>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17</t>
  </si>
  <si>
    <t>180</t>
  </si>
  <si>
    <t>Прочие неналоговые доходы бюджетов городских округов</t>
  </si>
  <si>
    <t>15</t>
  </si>
  <si>
    <t>Инициативные платежи, зачисляемые в бюджеты городских округов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</si>
  <si>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</si>
  <si>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</si>
  <si>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19</t>
  </si>
  <si>
    <t>Прочие дотации бюджетам городских округов</t>
  </si>
  <si>
    <t>169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</si>
  <si>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</si>
  <si>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208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</si>
  <si>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</si>
  <si>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229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</si>
  <si>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</si>
  <si>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</si>
  <si>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</si>
  <si>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</si>
  <si>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</si>
  <si>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0014</t>
  </si>
  <si>
    <t>Прочие субсидии бюджетам городских округов (на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</si>
  <si>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0015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</si>
  <si>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</si>
  <si>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0019</t>
  </si>
  <si>
    <t>Прочие субсидии бюджетам городских округов (обеспечение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«Интернет»)</t>
  </si>
  <si>
    <t>Прочие субсидии бюджетам городских округов (создание и ремонт пешеходных коммуникаций)</t>
  </si>
  <si>
    <t>0030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</si>
  <si>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</si>
  <si>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0031</t>
  </si>
  <si>
    <t>Прочие субсидии бюджетам городских округов (комплексное благоустройство территорий муниципальных образований Московской области)</t>
  </si>
  <si>
    <t>0033</t>
  </si>
  <si>
    <t>Прочие субсидии бюджетам городских округов (устройство архитектурно-художественного освещения в рамках реализации проекта "Светлый город")</t>
  </si>
  <si>
    <t>0034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</si>
  <si>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</si>
  <si>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</t>
  </si>
  <si>
    <t>0044</t>
  </si>
  <si>
    <t>Прочие субсидии бюджетам городских округов (софинансирование расходов на организацию деятельности многофункциональных центров предоставления государственных и муниципальных услуг)</t>
  </si>
  <si>
    <t>022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</si>
  <si>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</si>
  <si>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</si>
  <si>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</si>
  <si>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</si>
  <si>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</si>
  <si>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</si>
  <si>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</si>
  <si>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49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</si>
  <si>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</si>
  <si>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</si>
  <si>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Прочие межбюджетные трансферты, передаваемые бюджетам городских округов (резервный фонд Правительства Московской области)</t>
  </si>
  <si>
    <t>Возврат остатков субвенций на осуществление первичного воинского учета на территориях, где отсутствуют военные комиссариаты, из бюджетов городских округов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</si>
  <si>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</si>
  <si>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</si>
  <si>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План по доходам в текущем 2022 году </t>
  </si>
  <si>
    <t>Ожидаемое  исполнение 2022 года</t>
  </si>
  <si>
    <t>530</t>
  </si>
  <si>
    <t xml:space="preserve"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 </t>
  </si>
  <si>
    <t xml:space="preserve">Субсидии бюджетам городских округов на реализацию мероприятий по модернизации школьных систем образования </t>
  </si>
  <si>
    <t xml:space="preserve"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 
</t>
  </si>
  <si>
    <t>0026</t>
  </si>
  <si>
    <t xml:space="preserve"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 
</t>
  </si>
  <si>
    <t>0032</t>
  </si>
  <si>
    <t xml:space="preserve">Прочие субсидии бюджетам городских округов (установка,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 
</t>
  </si>
  <si>
    <t xml:space="preserve">Прочие межбюджетные трансферты, передаваемые бюджетам городских округов (организация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экстренного) 
</t>
  </si>
  <si>
    <t xml:space="preserve">Прочие межбюджетные трансферты, передаваемые бюджетам городских округов (реализация отдельных мероприятий муниципальных программ в сфере образования)  
</t>
  </si>
  <si>
    <t>Сведения о прогнозируемых объемах поступлений по видам доходов</t>
  </si>
  <si>
    <t>Финансовый орган</t>
  </si>
  <si>
    <t>Наименование публично-правового образования</t>
  </si>
  <si>
    <t>Проект бюджета</t>
  </si>
  <si>
    <t>Этап</t>
  </si>
</sst>
</file>

<file path=xl/styles.xml><?xml version="1.0" encoding="utf-8"?>
<styleSheet xmlns="http://schemas.openxmlformats.org/spreadsheetml/2006/main">
  <numFmts count="1">
    <numFmt numFmtId="165" formatCode="#,##0.0"/>
  </numFmts>
  <fonts count="16">
    <font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color rgb="FF000000"/>
      <name val="Times New Roman"/>
      <family val="1"/>
      <charset val="1"/>
    </font>
    <font>
      <sz val="10"/>
      <color rgb="FF000000"/>
      <name val="Arial Cyr"/>
      <family val="1"/>
      <charset val="204"/>
    </font>
    <font>
      <sz val="8"/>
      <color rgb="FF000000"/>
      <name val="Times New Roman"/>
      <family val="1"/>
      <charset val="1"/>
    </font>
    <font>
      <sz val="8"/>
      <color rgb="FF000000"/>
      <name val="Arial"/>
      <family val="1"/>
      <charset val="1"/>
    </font>
    <font>
      <sz val="12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8"/>
      <color rgb="FF000000"/>
      <name val="Times New Roman"/>
      <family val="1"/>
      <charset val="204"/>
    </font>
    <font>
      <sz val="8"/>
      <color rgb="FF000000"/>
      <name val="Times New Roman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Arial"/>
      <family val="1"/>
      <charset val="1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36">
    <xf numFmtId="0" fontId="0" fillId="0" borderId="0" xfId="0"/>
    <xf numFmtId="0" fontId="2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>
      <alignment wrapText="1"/>
    </xf>
    <xf numFmtId="0" fontId="0" fillId="0" borderId="0" xfId="0" applyFill="1"/>
    <xf numFmtId="4" fontId="4" fillId="2" borderId="4" xfId="0" applyNumberFormat="1" applyFont="1" applyFill="1" applyBorder="1" applyAlignment="1">
      <alignment horizontal="right" vertical="center"/>
    </xf>
    <xf numFmtId="0" fontId="0" fillId="0" borderId="4" xfId="0" applyFill="1" applyBorder="1"/>
    <xf numFmtId="0" fontId="4" fillId="2" borderId="4" xfId="0" applyNumberFormat="1" applyFont="1" applyFill="1" applyBorder="1" applyAlignment="1">
      <alignment horizontal="left" vertical="top" wrapText="1"/>
    </xf>
    <xf numFmtId="49" fontId="0" fillId="0" borderId="0" xfId="0" applyNumberFormat="1" applyFill="1"/>
    <xf numFmtId="0" fontId="4" fillId="0" borderId="4" xfId="1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9" fontId="4" fillId="2" borderId="4" xfId="0" applyNumberFormat="1" applyFont="1" applyFill="1" applyBorder="1" applyAlignment="1">
      <alignment horizontal="center" vertical="top"/>
    </xf>
    <xf numFmtId="4" fontId="4" fillId="2" borderId="4" xfId="1" applyNumberFormat="1" applyFont="1" applyFill="1" applyBorder="1" applyAlignment="1">
      <alignment horizontal="right" vertical="center"/>
    </xf>
    <xf numFmtId="0" fontId="4" fillId="2" borderId="5" xfId="0" applyNumberFormat="1" applyFont="1" applyFill="1" applyBorder="1" applyAlignment="1">
      <alignment horizontal="left" vertical="top" wrapText="1"/>
    </xf>
    <xf numFmtId="49" fontId="8" fillId="2" borderId="8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vertical="center" wrapText="1"/>
    </xf>
    <xf numFmtId="165" fontId="8" fillId="2" borderId="7" xfId="0" applyNumberFormat="1" applyFont="1" applyFill="1" applyBorder="1" applyAlignment="1">
      <alignment horizontal="right" vertical="center" wrapText="1"/>
    </xf>
    <xf numFmtId="165" fontId="8" fillId="2" borderId="10" xfId="0" applyNumberFormat="1" applyFont="1" applyFill="1" applyBorder="1" applyAlignment="1">
      <alignment horizontal="right" vertical="center"/>
    </xf>
    <xf numFmtId="0" fontId="8" fillId="2" borderId="7" xfId="0" applyNumberFormat="1" applyFont="1" applyFill="1" applyBorder="1" applyAlignment="1">
      <alignment horizontal="left" vertical="center" wrapText="1"/>
    </xf>
    <xf numFmtId="165" fontId="8" fillId="2" borderId="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49" fontId="5" fillId="2" borderId="0" xfId="0" applyNumberFormat="1" applyFont="1" applyFill="1" applyBorder="1"/>
    <xf numFmtId="0" fontId="5" fillId="2" borderId="0" xfId="0" applyNumberFormat="1" applyFont="1" applyFill="1" applyBorder="1" applyAlignment="1">
      <alignment wrapText="1"/>
    </xf>
    <xf numFmtId="0" fontId="0" fillId="2" borderId="0" xfId="0" applyFill="1"/>
    <xf numFmtId="49" fontId="0" fillId="2" borderId="0" xfId="0" applyNumberFormat="1" applyFill="1"/>
    <xf numFmtId="49" fontId="6" fillId="2" borderId="0" xfId="0" applyNumberFormat="1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65" fontId="8" fillId="2" borderId="4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right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0" fontId="6" fillId="2" borderId="0" xfId="0" applyNumberFormat="1" applyFont="1" applyFill="1" applyBorder="1" applyAlignment="1">
      <alignment horizontal="left" wrapText="1"/>
    </xf>
    <xf numFmtId="49" fontId="6" fillId="2" borderId="0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left" wrapText="1"/>
    </xf>
    <xf numFmtId="0" fontId="7" fillId="0" borderId="4" xfId="1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wrapText="1"/>
    </xf>
    <xf numFmtId="0" fontId="8" fillId="0" borderId="4" xfId="0" applyNumberFormat="1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vertical="top" wrapText="1"/>
    </xf>
    <xf numFmtId="4" fontId="9" fillId="0" borderId="4" xfId="0" applyNumberFormat="1" applyFont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vertical="center" wrapText="1"/>
    </xf>
    <xf numFmtId="49" fontId="8" fillId="0" borderId="8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vertical="center" wrapText="1"/>
    </xf>
    <xf numFmtId="49" fontId="8" fillId="0" borderId="8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vertical="center" wrapText="1"/>
    </xf>
    <xf numFmtId="4" fontId="8" fillId="0" borderId="4" xfId="0" applyNumberFormat="1" applyFont="1" applyBorder="1" applyAlignment="1">
      <alignment horizontal="right" vertical="center" wrapText="1"/>
    </xf>
    <xf numFmtId="4" fontId="9" fillId="0" borderId="4" xfId="0" applyNumberFormat="1" applyFont="1" applyFill="1" applyBorder="1" applyAlignment="1">
      <alignment horizontal="right" vertical="center" wrapText="1"/>
    </xf>
    <xf numFmtId="4" fontId="4" fillId="0" borderId="4" xfId="1" applyNumberFormat="1" applyFont="1" applyFill="1" applyBorder="1" applyAlignment="1">
      <alignment horizontal="right" vertical="center"/>
    </xf>
    <xf numFmtId="4" fontId="0" fillId="0" borderId="0" xfId="0" applyNumberFormat="1" applyFill="1"/>
    <xf numFmtId="0" fontId="0" fillId="0" borderId="0" xfId="0" applyFill="1" applyBorder="1"/>
    <xf numFmtId="4" fontId="4" fillId="2" borderId="12" xfId="1" applyNumberFormat="1" applyFont="1" applyFill="1" applyBorder="1" applyAlignment="1">
      <alignment horizontal="right" vertical="center"/>
    </xf>
    <xf numFmtId="165" fontId="8" fillId="2" borderId="13" xfId="0" applyNumberFormat="1" applyFont="1" applyFill="1" applyBorder="1" applyAlignment="1">
      <alignment horizontal="right" vertical="center"/>
    </xf>
    <xf numFmtId="165" fontId="8" fillId="2" borderId="14" xfId="0" applyNumberFormat="1" applyFont="1" applyFill="1" applyBorder="1" applyAlignment="1">
      <alignment horizontal="right" vertical="center"/>
    </xf>
    <xf numFmtId="165" fontId="8" fillId="2" borderId="4" xfId="0" applyNumberFormat="1" applyFont="1" applyFill="1" applyBorder="1" applyAlignment="1">
      <alignment horizontal="right" vertical="center"/>
    </xf>
    <xf numFmtId="165" fontId="8" fillId="2" borderId="15" xfId="0" applyNumberFormat="1" applyFont="1" applyFill="1" applyBorder="1" applyAlignment="1">
      <alignment horizontal="right" vertical="center" wrapText="1"/>
    </xf>
    <xf numFmtId="0" fontId="10" fillId="0" borderId="4" xfId="0" applyNumberFormat="1" applyFont="1" applyBorder="1" applyAlignment="1">
      <alignment vertical="center" wrapText="1"/>
    </xf>
    <xf numFmtId="0" fontId="10" fillId="2" borderId="4" xfId="0" applyNumberFormat="1" applyFont="1" applyFill="1" applyBorder="1" applyAlignment="1">
      <alignment horizontal="left" vertical="top" wrapText="1"/>
    </xf>
    <xf numFmtId="49" fontId="10" fillId="2" borderId="4" xfId="0" applyNumberFormat="1" applyFont="1" applyFill="1" applyBorder="1" applyAlignment="1">
      <alignment horizontal="center" vertical="top"/>
    </xf>
    <xf numFmtId="0" fontId="10" fillId="2" borderId="4" xfId="0" applyNumberFormat="1" applyFont="1" applyFill="1" applyBorder="1" applyAlignment="1">
      <alignment horizontal="center" vertical="top"/>
    </xf>
    <xf numFmtId="0" fontId="10" fillId="2" borderId="4" xfId="0" applyNumberFormat="1" applyFont="1" applyFill="1" applyBorder="1" applyAlignment="1">
      <alignment horizontal="left" vertical="center" wrapText="1"/>
    </xf>
    <xf numFmtId="4" fontId="4" fillId="2" borderId="16" xfId="1" applyNumberFormat="1" applyFont="1" applyFill="1" applyBorder="1" applyAlignment="1">
      <alignment horizontal="right" vertical="center"/>
    </xf>
    <xf numFmtId="49" fontId="8" fillId="2" borderId="4" xfId="0" applyNumberFormat="1" applyFont="1" applyFill="1" applyBorder="1" applyAlignment="1">
      <alignment horizontal="center" vertical="top"/>
    </xf>
    <xf numFmtId="0" fontId="8" fillId="2" borderId="4" xfId="0" applyNumberFormat="1" applyFont="1" applyFill="1" applyBorder="1" applyAlignment="1">
      <alignment horizontal="left" vertical="top" wrapText="1"/>
    </xf>
    <xf numFmtId="4" fontId="8" fillId="2" borderId="4" xfId="0" applyNumberFormat="1" applyFont="1" applyFill="1" applyBorder="1" applyAlignment="1">
      <alignment horizontal="right" vertical="center"/>
    </xf>
    <xf numFmtId="4" fontId="10" fillId="2" borderId="4" xfId="0" applyNumberFormat="1" applyFont="1" applyFill="1" applyBorder="1" applyAlignment="1">
      <alignment horizontal="right" vertical="center"/>
    </xf>
    <xf numFmtId="49" fontId="10" fillId="2" borderId="4" xfId="0" applyNumberFormat="1" applyFont="1" applyFill="1" applyBorder="1" applyAlignment="1">
      <alignment horizontal="center" vertical="center"/>
    </xf>
    <xf numFmtId="4" fontId="10" fillId="2" borderId="4" xfId="1" applyNumberFormat="1" applyFont="1" applyFill="1" applyBorder="1" applyAlignment="1">
      <alignment horizontal="right" vertical="center"/>
    </xf>
    <xf numFmtId="49" fontId="10" fillId="0" borderId="8" xfId="0" applyNumberFormat="1" applyFont="1" applyBorder="1" applyAlignment="1">
      <alignment horizontal="center" vertical="center"/>
    </xf>
    <xf numFmtId="4" fontId="4" fillId="2" borderId="11" xfId="1" applyNumberFormat="1" applyFont="1" applyFill="1" applyBorder="1" applyAlignment="1">
      <alignment horizontal="right" vertical="center"/>
    </xf>
    <xf numFmtId="165" fontId="8" fillId="2" borderId="17" xfId="0" applyNumberFormat="1" applyFont="1" applyFill="1" applyBorder="1" applyAlignment="1">
      <alignment horizontal="right" vertical="center" wrapText="1"/>
    </xf>
    <xf numFmtId="0" fontId="7" fillId="0" borderId="18" xfId="1" applyNumberFormat="1" applyFont="1" applyFill="1" applyBorder="1" applyAlignment="1">
      <alignment horizontal="center" vertical="center" wrapText="1"/>
    </xf>
    <xf numFmtId="0" fontId="7" fillId="0" borderId="19" xfId="1" applyNumberFormat="1" applyFont="1" applyFill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2" fillId="0" borderId="19" xfId="1" applyNumberFormat="1" applyFont="1" applyFill="1" applyBorder="1" applyAlignment="1">
      <alignment horizontal="center" vertical="center" wrapText="1"/>
    </xf>
    <xf numFmtId="0" fontId="2" fillId="0" borderId="20" xfId="1" applyNumberFormat="1" applyFont="1" applyFill="1" applyBorder="1" applyAlignment="1">
      <alignment horizontal="center" vertical="center" wrapText="1"/>
    </xf>
    <xf numFmtId="0" fontId="7" fillId="0" borderId="21" xfId="1" applyNumberFormat="1" applyFont="1" applyFill="1" applyBorder="1" applyAlignment="1">
      <alignment horizontal="center" vertical="center" wrapText="1"/>
    </xf>
    <xf numFmtId="0" fontId="7" fillId="0" borderId="22" xfId="0" applyNumberFormat="1" applyFont="1" applyFill="1" applyBorder="1" applyAlignment="1">
      <alignment horizontal="center" vertical="center" wrapText="1"/>
    </xf>
    <xf numFmtId="0" fontId="4" fillId="0" borderId="21" xfId="1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/>
    </xf>
    <xf numFmtId="4" fontId="10" fillId="2" borderId="22" xfId="0" applyNumberFormat="1" applyFont="1" applyFill="1" applyBorder="1" applyAlignment="1">
      <alignment horizontal="right" vertical="center"/>
    </xf>
    <xf numFmtId="49" fontId="4" fillId="2" borderId="21" xfId="0" applyNumberFormat="1" applyFont="1" applyFill="1" applyBorder="1" applyAlignment="1">
      <alignment horizontal="center" vertical="top"/>
    </xf>
    <xf numFmtId="4" fontId="4" fillId="2" borderId="22" xfId="0" applyNumberFormat="1" applyFont="1" applyFill="1" applyBorder="1" applyAlignment="1">
      <alignment horizontal="right" vertical="center"/>
    </xf>
    <xf numFmtId="4" fontId="4" fillId="2" borderId="22" xfId="1" applyNumberFormat="1" applyFont="1" applyFill="1" applyBorder="1" applyAlignment="1">
      <alignment horizontal="right" vertical="center"/>
    </xf>
    <xf numFmtId="49" fontId="10" fillId="2" borderId="21" xfId="0" applyNumberFormat="1" applyFont="1" applyFill="1" applyBorder="1" applyAlignment="1">
      <alignment horizontal="center" vertical="top"/>
    </xf>
    <xf numFmtId="49" fontId="9" fillId="0" borderId="24" xfId="0" applyNumberFormat="1" applyFont="1" applyBorder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4" fontId="10" fillId="2" borderId="22" xfId="1" applyNumberFormat="1" applyFont="1" applyFill="1" applyBorder="1" applyAlignment="1">
      <alignment horizontal="right" vertical="center"/>
    </xf>
    <xf numFmtId="49" fontId="8" fillId="2" borderId="24" xfId="0" applyNumberFormat="1" applyFont="1" applyFill="1" applyBorder="1" applyAlignment="1">
      <alignment horizontal="center" vertical="center"/>
    </xf>
    <xf numFmtId="4" fontId="4" fillId="0" borderId="22" xfId="1" applyNumberFormat="1" applyFont="1" applyFill="1" applyBorder="1" applyAlignment="1">
      <alignment horizontal="right" vertical="center"/>
    </xf>
    <xf numFmtId="0" fontId="10" fillId="2" borderId="21" xfId="0" applyNumberFormat="1" applyFont="1" applyFill="1" applyBorder="1" applyAlignment="1">
      <alignment horizontal="center" vertical="top"/>
    </xf>
    <xf numFmtId="49" fontId="10" fillId="0" borderId="21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/>
    </xf>
    <xf numFmtId="4" fontId="4" fillId="2" borderId="25" xfId="1" applyNumberFormat="1" applyFont="1" applyFill="1" applyBorder="1" applyAlignment="1">
      <alignment horizontal="right" vertical="center"/>
    </xf>
    <xf numFmtId="49" fontId="8" fillId="2" borderId="21" xfId="0" applyNumberFormat="1" applyFont="1" applyFill="1" applyBorder="1" applyAlignment="1">
      <alignment horizontal="center" vertical="center"/>
    </xf>
    <xf numFmtId="4" fontId="4" fillId="2" borderId="26" xfId="1" applyNumberFormat="1" applyFont="1" applyFill="1" applyBorder="1" applyAlignment="1">
      <alignment horizontal="right" vertical="center"/>
    </xf>
    <xf numFmtId="4" fontId="10" fillId="2" borderId="26" xfId="0" applyNumberFormat="1" applyFont="1" applyFill="1" applyBorder="1" applyAlignment="1">
      <alignment horizontal="right" vertical="center"/>
    </xf>
    <xf numFmtId="4" fontId="4" fillId="2" borderId="26" xfId="0" applyNumberFormat="1" applyFont="1" applyFill="1" applyBorder="1" applyAlignment="1">
      <alignment horizontal="right" vertical="center"/>
    </xf>
    <xf numFmtId="165" fontId="8" fillId="2" borderId="26" xfId="0" applyNumberFormat="1" applyFont="1" applyFill="1" applyBorder="1" applyAlignment="1">
      <alignment horizontal="right" vertical="center" wrapText="1"/>
    </xf>
    <xf numFmtId="4" fontId="4" fillId="2" borderId="27" xfId="1" applyNumberFormat="1" applyFont="1" applyFill="1" applyBorder="1" applyAlignment="1">
      <alignment horizontal="right" vertical="center"/>
    </xf>
    <xf numFmtId="49" fontId="8" fillId="0" borderId="28" xfId="0" applyNumberFormat="1" applyFont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0" fontId="8" fillId="0" borderId="30" xfId="0" applyNumberFormat="1" applyFont="1" applyBorder="1" applyAlignment="1">
      <alignment vertical="center" wrapText="1"/>
    </xf>
    <xf numFmtId="4" fontId="9" fillId="0" borderId="30" xfId="0" applyNumberFormat="1" applyFont="1" applyBorder="1" applyAlignment="1">
      <alignment horizontal="right" vertical="center" wrapText="1"/>
    </xf>
    <xf numFmtId="4" fontId="4" fillId="2" borderId="30" xfId="1" applyNumberFormat="1" applyFont="1" applyFill="1" applyBorder="1" applyAlignment="1">
      <alignment horizontal="right" vertical="center"/>
    </xf>
    <xf numFmtId="4" fontId="4" fillId="2" borderId="31" xfId="1" applyNumberFormat="1" applyFont="1" applyFill="1" applyBorder="1" applyAlignment="1">
      <alignment horizontal="right" vertical="center"/>
    </xf>
    <xf numFmtId="49" fontId="8" fillId="2" borderId="21" xfId="0" applyNumberFormat="1" applyFont="1" applyFill="1" applyBorder="1" applyAlignment="1">
      <alignment horizontal="center" vertical="top"/>
    </xf>
    <xf numFmtId="4" fontId="8" fillId="2" borderId="22" xfId="0" applyNumberFormat="1" applyFont="1" applyFill="1" applyBorder="1" applyAlignment="1">
      <alignment horizontal="right" vertical="center"/>
    </xf>
    <xf numFmtId="4" fontId="11" fillId="2" borderId="32" xfId="1" applyNumberFormat="1" applyFont="1" applyFill="1" applyBorder="1" applyAlignment="1">
      <alignment horizontal="right" vertical="center"/>
    </xf>
    <xf numFmtId="4" fontId="11" fillId="2" borderId="33" xfId="1" applyNumberFormat="1" applyFont="1" applyFill="1" applyBorder="1" applyAlignment="1">
      <alignment horizontal="right" vertical="center"/>
    </xf>
    <xf numFmtId="4" fontId="11" fillId="2" borderId="34" xfId="1" applyNumberFormat="1" applyFont="1" applyFill="1" applyBorder="1" applyAlignment="1">
      <alignment horizontal="right" vertical="center"/>
    </xf>
    <xf numFmtId="0" fontId="12" fillId="0" borderId="23" xfId="1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5" xfId="1" applyNumberFormat="1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/>
    </xf>
    <xf numFmtId="0" fontId="12" fillId="0" borderId="22" xfId="1" applyNumberFormat="1" applyFont="1" applyFill="1" applyBorder="1" applyAlignment="1">
      <alignment horizontal="center" vertical="center" wrapText="1"/>
    </xf>
    <xf numFmtId="4" fontId="11" fillId="2" borderId="4" xfId="1" applyNumberFormat="1" applyFont="1" applyFill="1" applyBorder="1" applyAlignment="1">
      <alignment horizontal="right" vertical="center"/>
    </xf>
    <xf numFmtId="4" fontId="11" fillId="2" borderId="22" xfId="1" applyNumberFormat="1" applyFont="1" applyFill="1" applyBorder="1" applyAlignment="1">
      <alignment horizontal="right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0" fontId="11" fillId="2" borderId="4" xfId="0" applyNumberFormat="1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5" fillId="0" borderId="0" xfId="0" applyNumberFormat="1" applyFont="1" applyBorder="1" applyAlignment="1">
      <alignment horizontal="center"/>
    </xf>
    <xf numFmtId="49" fontId="7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left" wrapText="1"/>
    </xf>
  </cellXfs>
  <cellStyles count="2">
    <cellStyle name="Обычный" xfId="0" builtinId="0"/>
    <cellStyle name="Пояснение" xfId="1" builtin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T228"/>
  <sheetViews>
    <sheetView tabSelected="1" workbookViewId="0">
      <selection activeCell="U7" sqref="U7"/>
    </sheetView>
  </sheetViews>
  <sheetFormatPr defaultColWidth="9.140625" defaultRowHeight="12.75"/>
  <cols>
    <col min="1" max="1" width="6.7109375" style="8" customWidth="1"/>
    <col min="2" max="2" width="7.140625" style="8" customWidth="1"/>
    <col min="3" max="3" width="6.5703125" style="8" customWidth="1"/>
    <col min="4" max="4" width="7.7109375" style="8" customWidth="1"/>
    <col min="5" max="5" width="7.140625" style="8" customWidth="1"/>
    <col min="6" max="6" width="7.85546875" style="8" customWidth="1"/>
    <col min="7" max="7" width="8.7109375" style="8" customWidth="1"/>
    <col min="8" max="8" width="28.85546875" style="10" customWidth="1"/>
    <col min="9" max="9" width="14.140625" style="4" customWidth="1"/>
    <col min="10" max="10" width="14" style="4" customWidth="1"/>
    <col min="11" max="11" width="13.85546875" style="4" customWidth="1"/>
    <col min="12" max="12" width="14.85546875" style="31" customWidth="1"/>
    <col min="13" max="13" width="15.42578125" style="31" customWidth="1"/>
    <col min="14" max="14" width="16.140625" style="31" customWidth="1"/>
    <col min="15" max="15" width="9.140625" style="4" customWidth="1"/>
    <col min="16" max="16" width="10.140625" style="4" bestFit="1" customWidth="1"/>
    <col min="17" max="17" width="14" style="4" customWidth="1"/>
    <col min="18" max="18" width="13.7109375" style="4" customWidth="1"/>
    <col min="19" max="16384" width="9.140625" style="4"/>
  </cols>
  <sheetData>
    <row r="1" spans="1:14" ht="33.75" customHeight="1">
      <c r="A1" s="133" t="s">
        <v>388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4" ht="30" customHeight="1">
      <c r="A2" s="134" t="s">
        <v>389</v>
      </c>
      <c r="B2" s="134"/>
      <c r="C2" s="134"/>
      <c r="D2" s="134"/>
      <c r="E2" s="39" t="s">
        <v>0</v>
      </c>
      <c r="F2" s="39"/>
      <c r="G2" s="39"/>
      <c r="H2" s="39"/>
      <c r="I2" s="39"/>
      <c r="J2" s="39"/>
      <c r="K2" s="39"/>
      <c r="L2" s="39"/>
      <c r="M2" s="1"/>
      <c r="N2" s="30"/>
    </row>
    <row r="3" spans="1:14" ht="32.25" customHeight="1">
      <c r="A3" s="134" t="s">
        <v>390</v>
      </c>
      <c r="B3" s="134"/>
      <c r="C3" s="134"/>
      <c r="D3" s="134"/>
      <c r="E3" s="41" t="s">
        <v>1</v>
      </c>
      <c r="F3" s="41"/>
      <c r="G3" s="41"/>
      <c r="H3" s="41"/>
      <c r="I3" s="41"/>
      <c r="J3" s="41"/>
      <c r="K3" s="41"/>
      <c r="L3" s="41"/>
      <c r="M3" s="1"/>
      <c r="N3" s="30"/>
    </row>
    <row r="4" spans="1:14" ht="32.25" customHeight="1">
      <c r="A4" s="135" t="s">
        <v>392</v>
      </c>
      <c r="B4" s="135"/>
      <c r="C4" s="135"/>
      <c r="D4" s="135"/>
      <c r="E4" s="41" t="s">
        <v>391</v>
      </c>
      <c r="F4" s="41"/>
      <c r="G4" s="41"/>
      <c r="H4" s="41"/>
      <c r="I4" s="41"/>
      <c r="J4" s="41"/>
      <c r="K4" s="41"/>
      <c r="L4" s="41"/>
      <c r="M4" s="1"/>
      <c r="N4" s="30"/>
    </row>
    <row r="5" spans="1:14" ht="24.75" customHeight="1">
      <c r="A5" s="134" t="s">
        <v>2</v>
      </c>
      <c r="B5" s="134"/>
      <c r="C5" s="135"/>
      <c r="D5" s="135"/>
      <c r="E5" s="43" t="s">
        <v>3</v>
      </c>
      <c r="F5" s="43"/>
      <c r="G5" s="43"/>
      <c r="H5" s="43"/>
      <c r="I5" s="43"/>
      <c r="J5" s="43"/>
      <c r="K5" s="43"/>
      <c r="L5" s="43"/>
      <c r="M5" s="1"/>
      <c r="N5" s="30"/>
    </row>
    <row r="6" spans="1:14" ht="13.5" thickBot="1">
      <c r="H6" s="3"/>
      <c r="I6" s="2"/>
      <c r="J6" s="2"/>
      <c r="K6" s="2"/>
    </row>
    <row r="7" spans="1:14" ht="24" customHeight="1">
      <c r="A7" s="79" t="s">
        <v>4</v>
      </c>
      <c r="B7" s="80"/>
      <c r="C7" s="80"/>
      <c r="D7" s="80"/>
      <c r="E7" s="80"/>
      <c r="F7" s="80"/>
      <c r="G7" s="80"/>
      <c r="H7" s="80" t="s">
        <v>5</v>
      </c>
      <c r="I7" s="81" t="s">
        <v>300</v>
      </c>
      <c r="J7" s="81" t="s">
        <v>376</v>
      </c>
      <c r="K7" s="81" t="s">
        <v>377</v>
      </c>
      <c r="L7" s="82" t="s">
        <v>6</v>
      </c>
      <c r="M7" s="82"/>
      <c r="N7" s="83"/>
    </row>
    <row r="8" spans="1:14" ht="33" customHeight="1">
      <c r="A8" s="84" t="s">
        <v>7</v>
      </c>
      <c r="B8" s="40"/>
      <c r="C8" s="40"/>
      <c r="D8" s="40"/>
      <c r="E8" s="40"/>
      <c r="F8" s="40" t="s">
        <v>8</v>
      </c>
      <c r="G8" s="40"/>
      <c r="H8" s="40"/>
      <c r="I8" s="44"/>
      <c r="J8" s="44"/>
      <c r="K8" s="44"/>
      <c r="L8" s="42" t="s">
        <v>9</v>
      </c>
      <c r="M8" s="42" t="s">
        <v>10</v>
      </c>
      <c r="N8" s="85" t="s">
        <v>11</v>
      </c>
    </row>
    <row r="9" spans="1:14" ht="73.5" customHeight="1">
      <c r="A9" s="86" t="s">
        <v>12</v>
      </c>
      <c r="B9" s="9" t="s">
        <v>13</v>
      </c>
      <c r="C9" s="9" t="s">
        <v>14</v>
      </c>
      <c r="D9" s="9" t="s">
        <v>15</v>
      </c>
      <c r="E9" s="9" t="s">
        <v>16</v>
      </c>
      <c r="F9" s="9" t="s">
        <v>17</v>
      </c>
      <c r="G9" s="9" t="s">
        <v>18</v>
      </c>
      <c r="H9" s="40"/>
      <c r="I9" s="44"/>
      <c r="J9" s="44"/>
      <c r="K9" s="44"/>
      <c r="L9" s="42"/>
      <c r="M9" s="42"/>
      <c r="N9" s="85"/>
    </row>
    <row r="10" spans="1:14" ht="15" customHeight="1">
      <c r="A10" s="120">
        <v>1</v>
      </c>
      <c r="B10" s="121">
        <v>2</v>
      </c>
      <c r="C10" s="122">
        <v>3</v>
      </c>
      <c r="D10" s="123">
        <v>4</v>
      </c>
      <c r="E10" s="122">
        <v>5</v>
      </c>
      <c r="F10" s="122">
        <v>6</v>
      </c>
      <c r="G10" s="123">
        <v>7</v>
      </c>
      <c r="H10" s="124">
        <v>8</v>
      </c>
      <c r="I10" s="125">
        <v>9</v>
      </c>
      <c r="J10" s="125">
        <v>10</v>
      </c>
      <c r="K10" s="125">
        <v>11</v>
      </c>
      <c r="L10" s="121">
        <v>12</v>
      </c>
      <c r="M10" s="124">
        <v>13</v>
      </c>
      <c r="N10" s="126">
        <v>14</v>
      </c>
    </row>
    <row r="11" spans="1:14" ht="21">
      <c r="A11" s="87" t="s">
        <v>19</v>
      </c>
      <c r="B11" s="74" t="s">
        <v>20</v>
      </c>
      <c r="C11" s="74" t="s">
        <v>20</v>
      </c>
      <c r="D11" s="74" t="s">
        <v>21</v>
      </c>
      <c r="E11" s="74" t="s">
        <v>20</v>
      </c>
      <c r="F11" s="74" t="s">
        <v>22</v>
      </c>
      <c r="G11" s="74" t="s">
        <v>21</v>
      </c>
      <c r="H11" s="68" t="s">
        <v>23</v>
      </c>
      <c r="I11" s="73">
        <f>I12+I19+I24+I31+I36+I40+I52+I57+I72+I77+I127+I128+0.26</f>
        <v>2686255.1571999989</v>
      </c>
      <c r="J11" s="73">
        <f>J12+J19+J24+J31+J36+J40+J52+J57+J72+J77+J127+J128</f>
        <v>2723110.6467000004</v>
      </c>
      <c r="K11" s="73">
        <f t="shared" ref="K11:N11" si="0">K12+K19+K24+K31+K36+K40+K52+K57+K72+K77+K127+K128</f>
        <v>2723110.6467000004</v>
      </c>
      <c r="L11" s="73">
        <f t="shared" si="0"/>
        <v>3601063</v>
      </c>
      <c r="M11" s="73">
        <f t="shared" si="0"/>
        <v>3719467.9933600002</v>
      </c>
      <c r="N11" s="88">
        <f t="shared" si="0"/>
        <v>3810429</v>
      </c>
    </row>
    <row r="12" spans="1:14" ht="21">
      <c r="A12" s="87" t="s">
        <v>19</v>
      </c>
      <c r="B12" s="74" t="s">
        <v>24</v>
      </c>
      <c r="C12" s="74" t="s">
        <v>20</v>
      </c>
      <c r="D12" s="74" t="s">
        <v>21</v>
      </c>
      <c r="E12" s="74" t="s">
        <v>20</v>
      </c>
      <c r="F12" s="74" t="s">
        <v>22</v>
      </c>
      <c r="G12" s="74" t="s">
        <v>21</v>
      </c>
      <c r="H12" s="68" t="s">
        <v>25</v>
      </c>
      <c r="I12" s="73">
        <f t="shared" ref="I12:K12" si="1">I13</f>
        <v>1457871.6843799998</v>
      </c>
      <c r="J12" s="73">
        <f t="shared" si="1"/>
        <v>1464839</v>
      </c>
      <c r="K12" s="73">
        <f t="shared" si="1"/>
        <v>1464839</v>
      </c>
      <c r="L12" s="73">
        <f t="shared" ref="L12:N12" si="2">L13</f>
        <v>2243566</v>
      </c>
      <c r="M12" s="73">
        <f t="shared" si="2"/>
        <v>2249100</v>
      </c>
      <c r="N12" s="88">
        <f t="shared" si="2"/>
        <v>2190886</v>
      </c>
    </row>
    <row r="13" spans="1:14" ht="20.25" customHeight="1">
      <c r="A13" s="89" t="s">
        <v>19</v>
      </c>
      <c r="B13" s="11" t="s">
        <v>24</v>
      </c>
      <c r="C13" s="11" t="s">
        <v>26</v>
      </c>
      <c r="D13" s="11" t="s">
        <v>21</v>
      </c>
      <c r="E13" s="11" t="s">
        <v>24</v>
      </c>
      <c r="F13" s="11" t="s">
        <v>22</v>
      </c>
      <c r="G13" s="11" t="s">
        <v>27</v>
      </c>
      <c r="H13" s="7" t="s">
        <v>28</v>
      </c>
      <c r="I13" s="5">
        <f t="shared" ref="I13:K13" si="3">SUM(I14:I18)</f>
        <v>1457871.6843799998</v>
      </c>
      <c r="J13" s="5">
        <f t="shared" si="3"/>
        <v>1464839</v>
      </c>
      <c r="K13" s="5">
        <f t="shared" si="3"/>
        <v>1464839</v>
      </c>
      <c r="L13" s="5">
        <f t="shared" ref="L13:N13" si="4">SUM(L14:L18)</f>
        <v>2243566</v>
      </c>
      <c r="M13" s="5">
        <f t="shared" si="4"/>
        <v>2249100</v>
      </c>
      <c r="N13" s="90">
        <f t="shared" si="4"/>
        <v>2190886</v>
      </c>
    </row>
    <row r="14" spans="1:14" ht="88.5" customHeight="1">
      <c r="A14" s="89" t="s">
        <v>19</v>
      </c>
      <c r="B14" s="11" t="s">
        <v>24</v>
      </c>
      <c r="C14" s="11" t="s">
        <v>26</v>
      </c>
      <c r="D14" s="11" t="s">
        <v>29</v>
      </c>
      <c r="E14" s="11" t="s">
        <v>24</v>
      </c>
      <c r="F14" s="11" t="s">
        <v>22</v>
      </c>
      <c r="G14" s="11" t="s">
        <v>27</v>
      </c>
      <c r="H14" s="7" t="s">
        <v>30</v>
      </c>
      <c r="I14" s="45">
        <v>1306535.6449899999</v>
      </c>
      <c r="J14" s="45">
        <v>1324300</v>
      </c>
      <c r="K14" s="45">
        <v>1324300</v>
      </c>
      <c r="L14" s="12">
        <v>2027090.8</v>
      </c>
      <c r="M14" s="12">
        <v>2031967.9</v>
      </c>
      <c r="N14" s="91">
        <v>1982721.9</v>
      </c>
    </row>
    <row r="15" spans="1:14" ht="108" customHeight="1">
      <c r="A15" s="89" t="s">
        <v>19</v>
      </c>
      <c r="B15" s="11" t="s">
        <v>24</v>
      </c>
      <c r="C15" s="11" t="s">
        <v>26</v>
      </c>
      <c r="D15" s="11" t="s">
        <v>31</v>
      </c>
      <c r="E15" s="11" t="s">
        <v>24</v>
      </c>
      <c r="F15" s="11" t="s">
        <v>22</v>
      </c>
      <c r="G15" s="11" t="s">
        <v>27</v>
      </c>
      <c r="H15" s="7" t="s">
        <v>32</v>
      </c>
      <c r="I15" s="45">
        <v>12419.019830000001</v>
      </c>
      <c r="J15" s="45">
        <v>14060</v>
      </c>
      <c r="K15" s="45">
        <v>14060</v>
      </c>
      <c r="L15" s="12">
        <v>4950</v>
      </c>
      <c r="M15" s="12">
        <v>4961.8999999999996</v>
      </c>
      <c r="N15" s="91">
        <v>4841.7</v>
      </c>
    </row>
    <row r="16" spans="1:14" ht="56.25">
      <c r="A16" s="89" t="s">
        <v>19</v>
      </c>
      <c r="B16" s="11" t="s">
        <v>24</v>
      </c>
      <c r="C16" s="11" t="s">
        <v>26</v>
      </c>
      <c r="D16" s="11" t="s">
        <v>33</v>
      </c>
      <c r="E16" s="11" t="s">
        <v>24</v>
      </c>
      <c r="F16" s="11" t="s">
        <v>22</v>
      </c>
      <c r="G16" s="11" t="s">
        <v>27</v>
      </c>
      <c r="H16" s="7" t="s">
        <v>34</v>
      </c>
      <c r="I16" s="45">
        <v>21108.496050000002</v>
      </c>
      <c r="J16" s="45">
        <v>20720</v>
      </c>
      <c r="K16" s="45">
        <v>20720</v>
      </c>
      <c r="L16" s="12">
        <v>33251.199999999997</v>
      </c>
      <c r="M16" s="12">
        <v>33331.199999999997</v>
      </c>
      <c r="N16" s="91">
        <v>32523.4</v>
      </c>
    </row>
    <row r="17" spans="1:14" ht="93.75" customHeight="1">
      <c r="A17" s="89" t="s">
        <v>19</v>
      </c>
      <c r="B17" s="11" t="s">
        <v>24</v>
      </c>
      <c r="C17" s="11" t="s">
        <v>26</v>
      </c>
      <c r="D17" s="11" t="s">
        <v>35</v>
      </c>
      <c r="E17" s="11" t="s">
        <v>24</v>
      </c>
      <c r="F17" s="11" t="s">
        <v>22</v>
      </c>
      <c r="G17" s="11" t="s">
        <v>27</v>
      </c>
      <c r="H17" s="7" t="s">
        <v>36</v>
      </c>
      <c r="I17" s="46">
        <v>26455.149390000002</v>
      </c>
      <c r="J17" s="46">
        <v>25834.5</v>
      </c>
      <c r="K17" s="46">
        <v>25834.5</v>
      </c>
      <c r="L17" s="12">
        <v>37154</v>
      </c>
      <c r="M17" s="12">
        <v>37318</v>
      </c>
      <c r="N17" s="91">
        <v>32980</v>
      </c>
    </row>
    <row r="18" spans="1:14" ht="123.75">
      <c r="A18" s="89" t="s">
        <v>19</v>
      </c>
      <c r="B18" s="11" t="s">
        <v>24</v>
      </c>
      <c r="C18" s="11" t="s">
        <v>26</v>
      </c>
      <c r="D18" s="11" t="s">
        <v>158</v>
      </c>
      <c r="E18" s="11" t="s">
        <v>24</v>
      </c>
      <c r="F18" s="11" t="s">
        <v>22</v>
      </c>
      <c r="G18" s="11" t="s">
        <v>27</v>
      </c>
      <c r="H18" s="7" t="s">
        <v>177</v>
      </c>
      <c r="I18" s="47">
        <v>91353.374119999993</v>
      </c>
      <c r="J18" s="47">
        <v>79924.5</v>
      </c>
      <c r="K18" s="47">
        <v>79924.5</v>
      </c>
      <c r="L18" s="12">
        <v>141120</v>
      </c>
      <c r="M18" s="12">
        <v>141521</v>
      </c>
      <c r="N18" s="91">
        <v>137819</v>
      </c>
    </row>
    <row r="19" spans="1:14" ht="42">
      <c r="A19" s="92" t="s">
        <v>19</v>
      </c>
      <c r="B19" s="66" t="s">
        <v>37</v>
      </c>
      <c r="C19" s="66" t="s">
        <v>20</v>
      </c>
      <c r="D19" s="66" t="s">
        <v>21</v>
      </c>
      <c r="E19" s="66" t="s">
        <v>20</v>
      </c>
      <c r="F19" s="66" t="s">
        <v>22</v>
      </c>
      <c r="G19" s="66" t="s">
        <v>21</v>
      </c>
      <c r="H19" s="65" t="s">
        <v>38</v>
      </c>
      <c r="I19" s="73">
        <f t="shared" ref="I19:K19" si="5">SUM(I20:I23)</f>
        <v>16710.97927</v>
      </c>
      <c r="J19" s="73">
        <f t="shared" si="5"/>
        <v>16033</v>
      </c>
      <c r="K19" s="73">
        <f t="shared" si="5"/>
        <v>16033</v>
      </c>
      <c r="L19" s="73">
        <f t="shared" ref="L19:N19" si="6">SUM(L20:L23)</f>
        <v>17878</v>
      </c>
      <c r="M19" s="73">
        <f t="shared" si="6"/>
        <v>19490</v>
      </c>
      <c r="N19" s="88">
        <f t="shared" si="6"/>
        <v>20626</v>
      </c>
    </row>
    <row r="20" spans="1:14" ht="135">
      <c r="A20" s="89" t="s">
        <v>19</v>
      </c>
      <c r="B20" s="11" t="s">
        <v>37</v>
      </c>
      <c r="C20" s="11" t="s">
        <v>26</v>
      </c>
      <c r="D20" s="11" t="s">
        <v>39</v>
      </c>
      <c r="E20" s="11" t="s">
        <v>24</v>
      </c>
      <c r="F20" s="11" t="s">
        <v>22</v>
      </c>
      <c r="G20" s="11" t="s">
        <v>27</v>
      </c>
      <c r="H20" s="7" t="s">
        <v>40</v>
      </c>
      <c r="I20" s="46">
        <v>7714.7838000000002</v>
      </c>
      <c r="J20" s="46">
        <v>7249</v>
      </c>
      <c r="K20" s="46">
        <v>7249</v>
      </c>
      <c r="L20" s="12">
        <v>8621</v>
      </c>
      <c r="M20" s="12">
        <v>9444</v>
      </c>
      <c r="N20" s="91">
        <v>10018</v>
      </c>
    </row>
    <row r="21" spans="1:14" ht="157.5">
      <c r="A21" s="89" t="s">
        <v>19</v>
      </c>
      <c r="B21" s="11" t="s">
        <v>37</v>
      </c>
      <c r="C21" s="11" t="s">
        <v>26</v>
      </c>
      <c r="D21" s="11" t="s">
        <v>41</v>
      </c>
      <c r="E21" s="11" t="s">
        <v>24</v>
      </c>
      <c r="F21" s="11" t="s">
        <v>22</v>
      </c>
      <c r="G21" s="11" t="s">
        <v>27</v>
      </c>
      <c r="H21" s="7" t="s">
        <v>42</v>
      </c>
      <c r="I21" s="46">
        <v>54.256039999999999</v>
      </c>
      <c r="J21" s="46">
        <v>40</v>
      </c>
      <c r="K21" s="46">
        <v>40</v>
      </c>
      <c r="L21" s="12">
        <v>49</v>
      </c>
      <c r="M21" s="12">
        <v>54</v>
      </c>
      <c r="N21" s="91">
        <v>57</v>
      </c>
    </row>
    <row r="22" spans="1:14" ht="135">
      <c r="A22" s="89" t="s">
        <v>19</v>
      </c>
      <c r="B22" s="11" t="s">
        <v>37</v>
      </c>
      <c r="C22" s="11" t="s">
        <v>26</v>
      </c>
      <c r="D22" s="11" t="s">
        <v>43</v>
      </c>
      <c r="E22" s="11" t="s">
        <v>24</v>
      </c>
      <c r="F22" s="11" t="s">
        <v>22</v>
      </c>
      <c r="G22" s="11" t="s">
        <v>27</v>
      </c>
      <c r="H22" s="7" t="s">
        <v>44</v>
      </c>
      <c r="I22" s="46">
        <v>10257.50813</v>
      </c>
      <c r="J22" s="46">
        <v>9653</v>
      </c>
      <c r="K22" s="46">
        <v>9653</v>
      </c>
      <c r="L22" s="12">
        <v>10217</v>
      </c>
      <c r="M22" s="12">
        <v>11083</v>
      </c>
      <c r="N22" s="91">
        <v>11642</v>
      </c>
    </row>
    <row r="23" spans="1:14" ht="135">
      <c r="A23" s="89" t="s">
        <v>19</v>
      </c>
      <c r="B23" s="11" t="s">
        <v>37</v>
      </c>
      <c r="C23" s="11" t="s">
        <v>26</v>
      </c>
      <c r="D23" s="11" t="s">
        <v>45</v>
      </c>
      <c r="E23" s="11" t="s">
        <v>24</v>
      </c>
      <c r="F23" s="11" t="s">
        <v>22</v>
      </c>
      <c r="G23" s="11" t="s">
        <v>27</v>
      </c>
      <c r="H23" s="7" t="s">
        <v>46</v>
      </c>
      <c r="I23" s="46">
        <v>-1315.5687</v>
      </c>
      <c r="J23" s="46">
        <v>-909</v>
      </c>
      <c r="K23" s="46">
        <v>-909</v>
      </c>
      <c r="L23" s="12">
        <v>-1009</v>
      </c>
      <c r="M23" s="12">
        <v>-1091</v>
      </c>
      <c r="N23" s="91">
        <v>-1091</v>
      </c>
    </row>
    <row r="24" spans="1:14" ht="21">
      <c r="A24" s="92" t="s">
        <v>19</v>
      </c>
      <c r="B24" s="66" t="s">
        <v>47</v>
      </c>
      <c r="C24" s="66" t="s">
        <v>20</v>
      </c>
      <c r="D24" s="66" t="s">
        <v>21</v>
      </c>
      <c r="E24" s="66" t="s">
        <v>20</v>
      </c>
      <c r="F24" s="66" t="s">
        <v>22</v>
      </c>
      <c r="G24" s="66" t="s">
        <v>21</v>
      </c>
      <c r="H24" s="65" t="s">
        <v>48</v>
      </c>
      <c r="I24" s="73">
        <f>I25+I30+I28+I29</f>
        <v>422084.68951</v>
      </c>
      <c r="J24" s="73">
        <f t="shared" ref="J24:K24" si="7">J25+J30</f>
        <v>475469</v>
      </c>
      <c r="K24" s="73">
        <f t="shared" si="7"/>
        <v>475469</v>
      </c>
      <c r="L24" s="73">
        <f>L25+L30</f>
        <v>630469</v>
      </c>
      <c r="M24" s="73">
        <f t="shared" ref="M24:N24" si="8">M25+M30</f>
        <v>735783</v>
      </c>
      <c r="N24" s="88">
        <f t="shared" si="8"/>
        <v>878216</v>
      </c>
    </row>
    <row r="25" spans="1:14" ht="33.75">
      <c r="A25" s="89" t="s">
        <v>19</v>
      </c>
      <c r="B25" s="11" t="s">
        <v>47</v>
      </c>
      <c r="C25" s="11" t="s">
        <v>24</v>
      </c>
      <c r="D25" s="11" t="s">
        <v>21</v>
      </c>
      <c r="E25" s="11" t="s">
        <v>20</v>
      </c>
      <c r="F25" s="11" t="s">
        <v>22</v>
      </c>
      <c r="G25" s="11" t="s">
        <v>27</v>
      </c>
      <c r="H25" s="7" t="s">
        <v>49</v>
      </c>
      <c r="I25" s="5">
        <f t="shared" ref="I25:J25" si="9">I26+I27</f>
        <v>361090.95915999997</v>
      </c>
      <c r="J25" s="5">
        <f t="shared" si="9"/>
        <v>416418</v>
      </c>
      <c r="K25" s="5">
        <f t="shared" ref="K25" si="10">K26+K27</f>
        <v>416418</v>
      </c>
      <c r="L25" s="5">
        <f t="shared" ref="L25:N25" si="11">L26+L27</f>
        <v>577037</v>
      </c>
      <c r="M25" s="5">
        <f t="shared" si="11"/>
        <v>678281</v>
      </c>
      <c r="N25" s="90">
        <f t="shared" si="11"/>
        <v>816436</v>
      </c>
    </row>
    <row r="26" spans="1:14" ht="45">
      <c r="A26" s="89" t="s">
        <v>19</v>
      </c>
      <c r="B26" s="11" t="s">
        <v>47</v>
      </c>
      <c r="C26" s="11" t="s">
        <v>24</v>
      </c>
      <c r="D26" s="11" t="s">
        <v>50</v>
      </c>
      <c r="E26" s="11" t="s">
        <v>24</v>
      </c>
      <c r="F26" s="11" t="s">
        <v>22</v>
      </c>
      <c r="G26" s="11" t="s">
        <v>27</v>
      </c>
      <c r="H26" s="7" t="s">
        <v>51</v>
      </c>
      <c r="I26" s="5">
        <v>305203.859</v>
      </c>
      <c r="J26" s="5">
        <v>353768</v>
      </c>
      <c r="K26" s="5">
        <v>353768</v>
      </c>
      <c r="L26" s="12">
        <v>481296</v>
      </c>
      <c r="M26" s="12">
        <v>565217</v>
      </c>
      <c r="N26" s="91">
        <v>679389</v>
      </c>
    </row>
    <row r="27" spans="1:14" ht="78.75">
      <c r="A27" s="89" t="s">
        <v>19</v>
      </c>
      <c r="B27" s="11" t="s">
        <v>47</v>
      </c>
      <c r="C27" s="11" t="s">
        <v>24</v>
      </c>
      <c r="D27" s="11" t="s">
        <v>52</v>
      </c>
      <c r="E27" s="11" t="s">
        <v>24</v>
      </c>
      <c r="F27" s="11" t="s">
        <v>22</v>
      </c>
      <c r="G27" s="11" t="s">
        <v>27</v>
      </c>
      <c r="H27" s="7" t="s">
        <v>53</v>
      </c>
      <c r="I27" s="5">
        <v>55887.100160000002</v>
      </c>
      <c r="J27" s="5">
        <v>62650</v>
      </c>
      <c r="K27" s="5">
        <v>62650</v>
      </c>
      <c r="L27" s="12">
        <v>95741</v>
      </c>
      <c r="M27" s="12">
        <v>113064</v>
      </c>
      <c r="N27" s="91">
        <v>137047</v>
      </c>
    </row>
    <row r="28" spans="1:14" ht="22.5">
      <c r="A28" s="93" t="s">
        <v>19</v>
      </c>
      <c r="B28" s="48" t="s">
        <v>47</v>
      </c>
      <c r="C28" s="48" t="s">
        <v>26</v>
      </c>
      <c r="D28" s="48" t="s">
        <v>29</v>
      </c>
      <c r="E28" s="48" t="s">
        <v>26</v>
      </c>
      <c r="F28" s="48" t="s">
        <v>22</v>
      </c>
      <c r="G28" s="48" t="s">
        <v>27</v>
      </c>
      <c r="H28" s="7" t="s">
        <v>301</v>
      </c>
      <c r="I28" s="5">
        <v>12355.740589999998</v>
      </c>
      <c r="J28" s="5">
        <v>0</v>
      </c>
      <c r="K28" s="5">
        <v>0</v>
      </c>
      <c r="L28" s="12">
        <v>0</v>
      </c>
      <c r="M28" s="12">
        <v>0</v>
      </c>
      <c r="N28" s="91">
        <v>0</v>
      </c>
    </row>
    <row r="29" spans="1:14">
      <c r="A29" s="93" t="s">
        <v>19</v>
      </c>
      <c r="B29" s="48" t="s">
        <v>47</v>
      </c>
      <c r="C29" s="48" t="s">
        <v>37</v>
      </c>
      <c r="D29" s="48" t="s">
        <v>29</v>
      </c>
      <c r="E29" s="48" t="s">
        <v>24</v>
      </c>
      <c r="F29" s="48" t="s">
        <v>22</v>
      </c>
      <c r="G29" s="48" t="s">
        <v>27</v>
      </c>
      <c r="H29" s="7" t="s">
        <v>302</v>
      </c>
      <c r="I29" s="5">
        <v>-1.3640000000000001</v>
      </c>
      <c r="J29" s="5">
        <v>0</v>
      </c>
      <c r="K29" s="5">
        <v>0</v>
      </c>
      <c r="L29" s="12">
        <v>0</v>
      </c>
      <c r="M29" s="12">
        <v>0</v>
      </c>
      <c r="N29" s="91">
        <v>0</v>
      </c>
    </row>
    <row r="30" spans="1:14" ht="45">
      <c r="A30" s="89" t="s">
        <v>19</v>
      </c>
      <c r="B30" s="11" t="s">
        <v>47</v>
      </c>
      <c r="C30" s="11" t="s">
        <v>54</v>
      </c>
      <c r="D30" s="11" t="s">
        <v>29</v>
      </c>
      <c r="E30" s="11" t="s">
        <v>26</v>
      </c>
      <c r="F30" s="11" t="s">
        <v>22</v>
      </c>
      <c r="G30" s="11" t="s">
        <v>27</v>
      </c>
      <c r="H30" s="7" t="s">
        <v>55</v>
      </c>
      <c r="I30" s="5">
        <v>48639.353760000005</v>
      </c>
      <c r="J30" s="5">
        <v>59051</v>
      </c>
      <c r="K30" s="5">
        <v>59051</v>
      </c>
      <c r="L30" s="12">
        <v>53432</v>
      </c>
      <c r="M30" s="12">
        <v>57502</v>
      </c>
      <c r="N30" s="91">
        <v>61780</v>
      </c>
    </row>
    <row r="31" spans="1:14">
      <c r="A31" s="92" t="s">
        <v>19</v>
      </c>
      <c r="B31" s="66" t="s">
        <v>56</v>
      </c>
      <c r="C31" s="66" t="s">
        <v>20</v>
      </c>
      <c r="D31" s="66" t="s">
        <v>21</v>
      </c>
      <c r="E31" s="66" t="s">
        <v>20</v>
      </c>
      <c r="F31" s="66" t="s">
        <v>22</v>
      </c>
      <c r="G31" s="66" t="s">
        <v>21</v>
      </c>
      <c r="H31" s="65" t="s">
        <v>57</v>
      </c>
      <c r="I31" s="73">
        <f t="shared" ref="I31:K31" si="12">I32+I33</f>
        <v>352746.14097000001</v>
      </c>
      <c r="J31" s="73">
        <f t="shared" si="12"/>
        <v>366298</v>
      </c>
      <c r="K31" s="73">
        <f t="shared" si="12"/>
        <v>366298</v>
      </c>
      <c r="L31" s="73">
        <f t="shared" ref="L31:N31" si="13">L32+L33</f>
        <v>383203</v>
      </c>
      <c r="M31" s="73">
        <f t="shared" si="13"/>
        <v>388330</v>
      </c>
      <c r="N31" s="88">
        <f t="shared" si="13"/>
        <v>393714</v>
      </c>
    </row>
    <row r="32" spans="1:14" ht="56.25">
      <c r="A32" s="89" t="s">
        <v>19</v>
      </c>
      <c r="B32" s="11" t="s">
        <v>56</v>
      </c>
      <c r="C32" s="11" t="s">
        <v>24</v>
      </c>
      <c r="D32" s="11" t="s">
        <v>31</v>
      </c>
      <c r="E32" s="11" t="s">
        <v>54</v>
      </c>
      <c r="F32" s="11" t="s">
        <v>22</v>
      </c>
      <c r="G32" s="11" t="s">
        <v>27</v>
      </c>
      <c r="H32" s="7" t="s">
        <v>58</v>
      </c>
      <c r="I32" s="5">
        <v>78752.412859999997</v>
      </c>
      <c r="J32" s="5">
        <v>90869</v>
      </c>
      <c r="K32" s="5">
        <v>90869</v>
      </c>
      <c r="L32" s="12">
        <v>102083</v>
      </c>
      <c r="M32" s="12">
        <v>107210</v>
      </c>
      <c r="N32" s="91">
        <v>112594</v>
      </c>
    </row>
    <row r="33" spans="1:14">
      <c r="A33" s="89" t="s">
        <v>19</v>
      </c>
      <c r="B33" s="11" t="s">
        <v>56</v>
      </c>
      <c r="C33" s="11" t="s">
        <v>56</v>
      </c>
      <c r="D33" s="11" t="s">
        <v>21</v>
      </c>
      <c r="E33" s="11" t="s">
        <v>20</v>
      </c>
      <c r="F33" s="11" t="s">
        <v>22</v>
      </c>
      <c r="G33" s="11" t="s">
        <v>27</v>
      </c>
      <c r="H33" s="7" t="s">
        <v>59</v>
      </c>
      <c r="I33" s="5">
        <f t="shared" ref="I33:J33" si="14">I34+I35</f>
        <v>273993.72811000003</v>
      </c>
      <c r="J33" s="5">
        <f t="shared" si="14"/>
        <v>275429</v>
      </c>
      <c r="K33" s="5">
        <f t="shared" ref="K33" si="15">K34+K35</f>
        <v>275429</v>
      </c>
      <c r="L33" s="5">
        <f t="shared" ref="L33:N33" si="16">L34+L35</f>
        <v>281120</v>
      </c>
      <c r="M33" s="5">
        <f t="shared" si="16"/>
        <v>281120</v>
      </c>
      <c r="N33" s="90">
        <f t="shared" si="16"/>
        <v>281120</v>
      </c>
    </row>
    <row r="34" spans="1:14" ht="45">
      <c r="A34" s="89" t="s">
        <v>19</v>
      </c>
      <c r="B34" s="11" t="s">
        <v>56</v>
      </c>
      <c r="C34" s="11" t="s">
        <v>56</v>
      </c>
      <c r="D34" s="11" t="s">
        <v>60</v>
      </c>
      <c r="E34" s="11" t="s">
        <v>54</v>
      </c>
      <c r="F34" s="11" t="s">
        <v>22</v>
      </c>
      <c r="G34" s="11" t="s">
        <v>27</v>
      </c>
      <c r="H34" s="7" t="s">
        <v>61</v>
      </c>
      <c r="I34" s="5">
        <v>242049.74398</v>
      </c>
      <c r="J34" s="5">
        <v>245429</v>
      </c>
      <c r="K34" s="5">
        <v>245429</v>
      </c>
      <c r="L34" s="12">
        <v>247439</v>
      </c>
      <c r="M34" s="12">
        <v>247439</v>
      </c>
      <c r="N34" s="91">
        <v>247439</v>
      </c>
    </row>
    <row r="35" spans="1:14" ht="45">
      <c r="A35" s="89" t="s">
        <v>19</v>
      </c>
      <c r="B35" s="11" t="s">
        <v>56</v>
      </c>
      <c r="C35" s="11" t="s">
        <v>56</v>
      </c>
      <c r="D35" s="11" t="s">
        <v>62</v>
      </c>
      <c r="E35" s="11" t="s">
        <v>54</v>
      </c>
      <c r="F35" s="11" t="s">
        <v>22</v>
      </c>
      <c r="G35" s="11" t="s">
        <v>27</v>
      </c>
      <c r="H35" s="7" t="s">
        <v>63</v>
      </c>
      <c r="I35" s="5">
        <v>31943.984130000004</v>
      </c>
      <c r="J35" s="5">
        <v>30000</v>
      </c>
      <c r="K35" s="5">
        <v>30000</v>
      </c>
      <c r="L35" s="12">
        <v>33681</v>
      </c>
      <c r="M35" s="12">
        <v>33681</v>
      </c>
      <c r="N35" s="91">
        <v>33681</v>
      </c>
    </row>
    <row r="36" spans="1:14">
      <c r="A36" s="92" t="s">
        <v>19</v>
      </c>
      <c r="B36" s="66" t="s">
        <v>64</v>
      </c>
      <c r="C36" s="66" t="s">
        <v>20</v>
      </c>
      <c r="D36" s="66" t="s">
        <v>21</v>
      </c>
      <c r="E36" s="66" t="s">
        <v>20</v>
      </c>
      <c r="F36" s="66" t="s">
        <v>22</v>
      </c>
      <c r="G36" s="66" t="s">
        <v>21</v>
      </c>
      <c r="H36" s="65" t="s">
        <v>65</v>
      </c>
      <c r="I36" s="73">
        <f t="shared" ref="I36:K36" si="17">SUM(I37:I39)</f>
        <v>21038.059359999999</v>
      </c>
      <c r="J36" s="73">
        <f t="shared" si="17"/>
        <v>22564</v>
      </c>
      <c r="K36" s="73">
        <f t="shared" si="17"/>
        <v>22564</v>
      </c>
      <c r="L36" s="73">
        <f t="shared" ref="L36:N36" si="18">SUM(L37:L39)</f>
        <v>25725</v>
      </c>
      <c r="M36" s="73">
        <f t="shared" si="18"/>
        <v>29369</v>
      </c>
      <c r="N36" s="88">
        <f t="shared" si="18"/>
        <v>31148</v>
      </c>
    </row>
    <row r="37" spans="1:14" ht="56.25">
      <c r="A37" s="89" t="s">
        <v>19</v>
      </c>
      <c r="B37" s="11" t="s">
        <v>64</v>
      </c>
      <c r="C37" s="11" t="s">
        <v>37</v>
      </c>
      <c r="D37" s="11" t="s">
        <v>29</v>
      </c>
      <c r="E37" s="11" t="s">
        <v>24</v>
      </c>
      <c r="F37" s="11" t="s">
        <v>22</v>
      </c>
      <c r="G37" s="11" t="s">
        <v>27</v>
      </c>
      <c r="H37" s="7" t="s">
        <v>66</v>
      </c>
      <c r="I37" s="5">
        <v>20809.659359999998</v>
      </c>
      <c r="J37" s="5">
        <v>22494</v>
      </c>
      <c r="K37" s="5">
        <v>22494</v>
      </c>
      <c r="L37" s="12">
        <v>25527</v>
      </c>
      <c r="M37" s="12">
        <v>29171</v>
      </c>
      <c r="N37" s="91">
        <v>30950</v>
      </c>
    </row>
    <row r="38" spans="1:14" ht="33.75">
      <c r="A38" s="89" t="s">
        <v>19</v>
      </c>
      <c r="B38" s="11" t="s">
        <v>64</v>
      </c>
      <c r="C38" s="11" t="s">
        <v>67</v>
      </c>
      <c r="D38" s="11" t="s">
        <v>68</v>
      </c>
      <c r="E38" s="11" t="s">
        <v>24</v>
      </c>
      <c r="F38" s="11" t="s">
        <v>69</v>
      </c>
      <c r="G38" s="11" t="s">
        <v>27</v>
      </c>
      <c r="H38" s="7" t="s">
        <v>70</v>
      </c>
      <c r="I38" s="5">
        <v>190</v>
      </c>
      <c r="J38" s="5">
        <v>10</v>
      </c>
      <c r="K38" s="5">
        <v>10</v>
      </c>
      <c r="L38" s="12">
        <v>160</v>
      </c>
      <c r="M38" s="12">
        <v>160</v>
      </c>
      <c r="N38" s="91">
        <v>160</v>
      </c>
    </row>
    <row r="39" spans="1:14" ht="101.25">
      <c r="A39" s="89" t="s">
        <v>19</v>
      </c>
      <c r="B39" s="11" t="s">
        <v>64</v>
      </c>
      <c r="C39" s="11" t="s">
        <v>67</v>
      </c>
      <c r="D39" s="11" t="s">
        <v>72</v>
      </c>
      <c r="E39" s="11" t="s">
        <v>24</v>
      </c>
      <c r="F39" s="11" t="s">
        <v>69</v>
      </c>
      <c r="G39" s="11" t="s">
        <v>27</v>
      </c>
      <c r="H39" s="7" t="s">
        <v>73</v>
      </c>
      <c r="I39" s="5">
        <v>38.4</v>
      </c>
      <c r="J39" s="5">
        <v>60</v>
      </c>
      <c r="K39" s="5">
        <v>60</v>
      </c>
      <c r="L39" s="12">
        <v>38</v>
      </c>
      <c r="M39" s="12">
        <v>38</v>
      </c>
      <c r="N39" s="91">
        <v>38</v>
      </c>
    </row>
    <row r="40" spans="1:14" ht="52.5">
      <c r="A40" s="92" t="s">
        <v>19</v>
      </c>
      <c r="B40" s="66" t="s">
        <v>74</v>
      </c>
      <c r="C40" s="66" t="s">
        <v>20</v>
      </c>
      <c r="D40" s="66" t="s">
        <v>21</v>
      </c>
      <c r="E40" s="66" t="s">
        <v>20</v>
      </c>
      <c r="F40" s="66" t="s">
        <v>22</v>
      </c>
      <c r="G40" s="66" t="s">
        <v>21</v>
      </c>
      <c r="H40" s="65" t="s">
        <v>75</v>
      </c>
      <c r="I40" s="73">
        <f t="shared" ref="I40:K40" si="19">SUM(I41:I51)</f>
        <v>313751.62255999999</v>
      </c>
      <c r="J40" s="73">
        <f t="shared" si="19"/>
        <v>273765.34999999998</v>
      </c>
      <c r="K40" s="73">
        <f t="shared" si="19"/>
        <v>273765.34999999998</v>
      </c>
      <c r="L40" s="73">
        <f>SUM(L41:L51)</f>
        <v>251301</v>
      </c>
      <c r="M40" s="73">
        <f t="shared" ref="M40:N40" si="20">SUM(M41:M51)</f>
        <v>252093</v>
      </c>
      <c r="N40" s="88">
        <f t="shared" si="20"/>
        <v>253013</v>
      </c>
    </row>
    <row r="41" spans="1:14" ht="89.25" customHeight="1">
      <c r="A41" s="89" t="s">
        <v>19</v>
      </c>
      <c r="B41" s="11" t="s">
        <v>74</v>
      </c>
      <c r="C41" s="11" t="s">
        <v>47</v>
      </c>
      <c r="D41" s="11" t="s">
        <v>76</v>
      </c>
      <c r="E41" s="11" t="s">
        <v>54</v>
      </c>
      <c r="F41" s="11" t="s">
        <v>22</v>
      </c>
      <c r="G41" s="11" t="s">
        <v>77</v>
      </c>
      <c r="H41" s="7" t="s">
        <v>78</v>
      </c>
      <c r="I41" s="46">
        <v>234489.34</v>
      </c>
      <c r="J41" s="46">
        <v>200000</v>
      </c>
      <c r="K41" s="46">
        <v>200000</v>
      </c>
      <c r="L41" s="12">
        <v>180036</v>
      </c>
      <c r="M41" s="12">
        <v>180036</v>
      </c>
      <c r="N41" s="91">
        <v>180036</v>
      </c>
    </row>
    <row r="42" spans="1:14" ht="80.25" customHeight="1">
      <c r="A42" s="89" t="s">
        <v>19</v>
      </c>
      <c r="B42" s="11" t="s">
        <v>74</v>
      </c>
      <c r="C42" s="11" t="s">
        <v>47</v>
      </c>
      <c r="D42" s="11" t="s">
        <v>79</v>
      </c>
      <c r="E42" s="11" t="s">
        <v>54</v>
      </c>
      <c r="F42" s="11" t="s">
        <v>22</v>
      </c>
      <c r="G42" s="11" t="s">
        <v>77</v>
      </c>
      <c r="H42" s="7" t="s">
        <v>80</v>
      </c>
      <c r="I42" s="46">
        <v>2956.12</v>
      </c>
      <c r="J42" s="46">
        <v>3000</v>
      </c>
      <c r="K42" s="46">
        <v>3000</v>
      </c>
      <c r="L42" s="12">
        <v>2341</v>
      </c>
      <c r="M42" s="12">
        <v>2341</v>
      </c>
      <c r="N42" s="91">
        <v>2341</v>
      </c>
    </row>
    <row r="43" spans="1:14" ht="90">
      <c r="A43" s="89" t="s">
        <v>19</v>
      </c>
      <c r="B43" s="11" t="s">
        <v>74</v>
      </c>
      <c r="C43" s="11" t="s">
        <v>47</v>
      </c>
      <c r="D43" s="11" t="s">
        <v>81</v>
      </c>
      <c r="E43" s="11" t="s">
        <v>54</v>
      </c>
      <c r="F43" s="11" t="s">
        <v>82</v>
      </c>
      <c r="G43" s="11" t="s">
        <v>77</v>
      </c>
      <c r="H43" s="7" t="s">
        <v>83</v>
      </c>
      <c r="I43" s="46">
        <v>178.89</v>
      </c>
      <c r="J43" s="46">
        <v>271.10000000000002</v>
      </c>
      <c r="K43" s="46">
        <v>271.10000000000002</v>
      </c>
      <c r="L43" s="12">
        <v>0</v>
      </c>
      <c r="M43" s="12">
        <v>0</v>
      </c>
      <c r="N43" s="91">
        <v>0</v>
      </c>
    </row>
    <row r="44" spans="1:14" ht="112.5">
      <c r="A44" s="93" t="s">
        <v>19</v>
      </c>
      <c r="B44" s="48" t="s">
        <v>74</v>
      </c>
      <c r="C44" s="48" t="s">
        <v>47</v>
      </c>
      <c r="D44" s="48" t="s">
        <v>81</v>
      </c>
      <c r="E44" s="48" t="s">
        <v>54</v>
      </c>
      <c r="F44" s="48" t="s">
        <v>107</v>
      </c>
      <c r="G44" s="48" t="s">
        <v>77</v>
      </c>
      <c r="H44" s="7" t="s">
        <v>303</v>
      </c>
      <c r="I44" s="46">
        <v>110.74956</v>
      </c>
      <c r="J44" s="46">
        <v>60.25</v>
      </c>
      <c r="K44" s="46">
        <v>60.25</v>
      </c>
      <c r="L44" s="12">
        <v>0</v>
      </c>
      <c r="M44" s="12">
        <v>0</v>
      </c>
      <c r="N44" s="91">
        <v>0</v>
      </c>
    </row>
    <row r="45" spans="1:14" ht="35.25" customHeight="1">
      <c r="A45" s="89" t="s">
        <v>19</v>
      </c>
      <c r="B45" s="11" t="s">
        <v>74</v>
      </c>
      <c r="C45" s="11" t="s">
        <v>47</v>
      </c>
      <c r="D45" s="11" t="s">
        <v>84</v>
      </c>
      <c r="E45" s="11" t="s">
        <v>54</v>
      </c>
      <c r="F45" s="11" t="s">
        <v>22</v>
      </c>
      <c r="G45" s="11" t="s">
        <v>77</v>
      </c>
      <c r="H45" s="7" t="s">
        <v>85</v>
      </c>
      <c r="I45" s="46">
        <v>20480.012999999999</v>
      </c>
      <c r="J45" s="46">
        <v>21130</v>
      </c>
      <c r="K45" s="46">
        <v>21130</v>
      </c>
      <c r="L45" s="12">
        <v>22000</v>
      </c>
      <c r="M45" s="12">
        <v>23012</v>
      </c>
      <c r="N45" s="91">
        <v>23932</v>
      </c>
    </row>
    <row r="46" spans="1:14" ht="135">
      <c r="A46" s="89" t="s">
        <v>19</v>
      </c>
      <c r="B46" s="11" t="s">
        <v>74</v>
      </c>
      <c r="C46" s="11" t="s">
        <v>47</v>
      </c>
      <c r="D46" s="11" t="s">
        <v>86</v>
      </c>
      <c r="E46" s="11" t="s">
        <v>54</v>
      </c>
      <c r="F46" s="11" t="s">
        <v>22</v>
      </c>
      <c r="G46" s="11" t="s">
        <v>77</v>
      </c>
      <c r="H46" s="7" t="s">
        <v>87</v>
      </c>
      <c r="I46" s="46">
        <v>10.18</v>
      </c>
      <c r="J46" s="46">
        <v>150</v>
      </c>
      <c r="K46" s="46">
        <v>150</v>
      </c>
      <c r="L46" s="12">
        <v>120</v>
      </c>
      <c r="M46" s="12">
        <v>120</v>
      </c>
      <c r="N46" s="91">
        <v>120</v>
      </c>
    </row>
    <row r="47" spans="1:14" ht="112.5">
      <c r="A47" s="89" t="s">
        <v>19</v>
      </c>
      <c r="B47" s="11" t="s">
        <v>74</v>
      </c>
      <c r="C47" s="11" t="s">
        <v>88</v>
      </c>
      <c r="D47" s="11" t="s">
        <v>89</v>
      </c>
      <c r="E47" s="11" t="s">
        <v>54</v>
      </c>
      <c r="F47" s="11" t="s">
        <v>107</v>
      </c>
      <c r="G47" s="11" t="s">
        <v>77</v>
      </c>
      <c r="H47" s="7" t="s">
        <v>155</v>
      </c>
      <c r="I47" s="46">
        <v>34</v>
      </c>
      <c r="J47" s="46">
        <v>4</v>
      </c>
      <c r="K47" s="46">
        <v>4</v>
      </c>
      <c r="L47" s="12">
        <v>4</v>
      </c>
      <c r="M47" s="12">
        <v>4</v>
      </c>
      <c r="N47" s="91">
        <v>4</v>
      </c>
    </row>
    <row r="48" spans="1:14" ht="191.25">
      <c r="A48" s="89" t="s">
        <v>19</v>
      </c>
      <c r="B48" s="11" t="s">
        <v>74</v>
      </c>
      <c r="C48" s="11" t="s">
        <v>88</v>
      </c>
      <c r="D48" s="11" t="s">
        <v>89</v>
      </c>
      <c r="E48" s="11" t="s">
        <v>54</v>
      </c>
      <c r="F48" s="11" t="s">
        <v>90</v>
      </c>
      <c r="G48" s="11" t="s">
        <v>77</v>
      </c>
      <c r="H48" s="7" t="s">
        <v>91</v>
      </c>
      <c r="I48" s="46">
        <v>292.62</v>
      </c>
      <c r="J48" s="46">
        <v>150</v>
      </c>
      <c r="K48" s="46">
        <v>150</v>
      </c>
      <c r="L48" s="12">
        <v>100</v>
      </c>
      <c r="M48" s="12">
        <v>80</v>
      </c>
      <c r="N48" s="91">
        <v>80</v>
      </c>
    </row>
    <row r="49" spans="1:14" ht="101.25">
      <c r="A49" s="89" t="s">
        <v>19</v>
      </c>
      <c r="B49" s="11" t="s">
        <v>74</v>
      </c>
      <c r="C49" s="11" t="s">
        <v>88</v>
      </c>
      <c r="D49" s="11" t="s">
        <v>89</v>
      </c>
      <c r="E49" s="11" t="s">
        <v>54</v>
      </c>
      <c r="F49" s="11" t="s">
        <v>93</v>
      </c>
      <c r="G49" s="11" t="s">
        <v>77</v>
      </c>
      <c r="H49" s="7" t="s">
        <v>94</v>
      </c>
      <c r="I49" s="46">
        <v>32799.22</v>
      </c>
      <c r="J49" s="46">
        <v>32000</v>
      </c>
      <c r="K49" s="46">
        <v>32000</v>
      </c>
      <c r="L49" s="12">
        <v>31700</v>
      </c>
      <c r="M49" s="12">
        <v>31500</v>
      </c>
      <c r="N49" s="91">
        <v>31500</v>
      </c>
    </row>
    <row r="50" spans="1:14" ht="135">
      <c r="A50" s="89" t="s">
        <v>19</v>
      </c>
      <c r="B50" s="11" t="s">
        <v>74</v>
      </c>
      <c r="C50" s="11" t="s">
        <v>88</v>
      </c>
      <c r="D50" s="11" t="s">
        <v>158</v>
      </c>
      <c r="E50" s="11" t="s">
        <v>54</v>
      </c>
      <c r="F50" s="11" t="s">
        <v>82</v>
      </c>
      <c r="G50" s="11" t="s">
        <v>77</v>
      </c>
      <c r="H50" s="13" t="s">
        <v>156</v>
      </c>
      <c r="I50" s="46">
        <v>16185.32</v>
      </c>
      <c r="J50" s="46">
        <v>10000</v>
      </c>
      <c r="K50" s="46">
        <v>10000</v>
      </c>
      <c r="L50" s="12">
        <v>10000</v>
      </c>
      <c r="M50" s="12">
        <v>10000</v>
      </c>
      <c r="N50" s="91">
        <v>10000</v>
      </c>
    </row>
    <row r="51" spans="1:14" ht="146.25">
      <c r="A51" s="89" t="s">
        <v>19</v>
      </c>
      <c r="B51" s="11" t="s">
        <v>74</v>
      </c>
      <c r="C51" s="11" t="s">
        <v>88</v>
      </c>
      <c r="D51" s="11" t="s">
        <v>158</v>
      </c>
      <c r="E51" s="11" t="s">
        <v>54</v>
      </c>
      <c r="F51" s="11" t="s">
        <v>107</v>
      </c>
      <c r="G51" s="11" t="s">
        <v>77</v>
      </c>
      <c r="H51" s="13" t="s">
        <v>157</v>
      </c>
      <c r="I51" s="46">
        <v>6215.17</v>
      </c>
      <c r="J51" s="46">
        <v>7000</v>
      </c>
      <c r="K51" s="46">
        <v>7000</v>
      </c>
      <c r="L51" s="12">
        <v>5000</v>
      </c>
      <c r="M51" s="12">
        <v>5000</v>
      </c>
      <c r="N51" s="91">
        <v>5000</v>
      </c>
    </row>
    <row r="52" spans="1:14" ht="21">
      <c r="A52" s="92" t="s">
        <v>19</v>
      </c>
      <c r="B52" s="66" t="s">
        <v>95</v>
      </c>
      <c r="C52" s="66" t="s">
        <v>20</v>
      </c>
      <c r="D52" s="66" t="s">
        <v>21</v>
      </c>
      <c r="E52" s="66" t="s">
        <v>20</v>
      </c>
      <c r="F52" s="66" t="s">
        <v>22</v>
      </c>
      <c r="G52" s="66" t="s">
        <v>21</v>
      </c>
      <c r="H52" s="65" t="s">
        <v>96</v>
      </c>
      <c r="I52" s="73">
        <f t="shared" ref="I52:K52" si="21">SUM(I53:I56)</f>
        <v>7547.8199000000004</v>
      </c>
      <c r="J52" s="73">
        <f t="shared" si="21"/>
        <v>7155</v>
      </c>
      <c r="K52" s="73">
        <f t="shared" si="21"/>
        <v>7155</v>
      </c>
      <c r="L52" s="73">
        <f t="shared" ref="L52:N52" si="22">SUM(L53:L56)</f>
        <v>1072</v>
      </c>
      <c r="M52" s="73">
        <f t="shared" si="22"/>
        <v>1072</v>
      </c>
      <c r="N52" s="88">
        <f t="shared" si="22"/>
        <v>1072</v>
      </c>
    </row>
    <row r="53" spans="1:14" ht="33.75">
      <c r="A53" s="89" t="s">
        <v>19</v>
      </c>
      <c r="B53" s="11" t="s">
        <v>95</v>
      </c>
      <c r="C53" s="11" t="s">
        <v>24</v>
      </c>
      <c r="D53" s="11" t="s">
        <v>29</v>
      </c>
      <c r="E53" s="11" t="s">
        <v>24</v>
      </c>
      <c r="F53" s="11" t="s">
        <v>22</v>
      </c>
      <c r="G53" s="11" t="s">
        <v>77</v>
      </c>
      <c r="H53" s="7" t="s">
        <v>97</v>
      </c>
      <c r="I53" s="46">
        <v>-124.64</v>
      </c>
      <c r="J53" s="46">
        <v>230</v>
      </c>
      <c r="K53" s="46">
        <v>230</v>
      </c>
      <c r="L53" s="12">
        <v>35.744</v>
      </c>
      <c r="M53" s="12">
        <v>35.744</v>
      </c>
      <c r="N53" s="91">
        <v>35.744</v>
      </c>
    </row>
    <row r="54" spans="1:14" ht="23.25" customHeight="1">
      <c r="A54" s="89" t="s">
        <v>19</v>
      </c>
      <c r="B54" s="11" t="s">
        <v>95</v>
      </c>
      <c r="C54" s="11" t="s">
        <v>24</v>
      </c>
      <c r="D54" s="11" t="s">
        <v>33</v>
      </c>
      <c r="E54" s="11" t="s">
        <v>24</v>
      </c>
      <c r="F54" s="11" t="s">
        <v>22</v>
      </c>
      <c r="G54" s="11" t="s">
        <v>77</v>
      </c>
      <c r="H54" s="7" t="s">
        <v>98</v>
      </c>
      <c r="I54" s="46">
        <v>6897.81</v>
      </c>
      <c r="J54" s="46">
        <v>5302</v>
      </c>
      <c r="K54" s="46">
        <v>5302</v>
      </c>
      <c r="L54" s="12">
        <v>874.26599999999996</v>
      </c>
      <c r="M54" s="12">
        <v>874.26599999999996</v>
      </c>
      <c r="N54" s="91">
        <v>874.26599999999996</v>
      </c>
    </row>
    <row r="55" spans="1:14" ht="20.25" customHeight="1">
      <c r="A55" s="89" t="s">
        <v>19</v>
      </c>
      <c r="B55" s="11" t="s">
        <v>95</v>
      </c>
      <c r="C55" s="11" t="s">
        <v>24</v>
      </c>
      <c r="D55" s="11" t="s">
        <v>99</v>
      </c>
      <c r="E55" s="11" t="s">
        <v>24</v>
      </c>
      <c r="F55" s="11" t="s">
        <v>22</v>
      </c>
      <c r="G55" s="11" t="s">
        <v>77</v>
      </c>
      <c r="H55" s="7" t="s">
        <v>100</v>
      </c>
      <c r="I55" s="46">
        <v>766.47109</v>
      </c>
      <c r="J55" s="46">
        <v>1613</v>
      </c>
      <c r="K55" s="46">
        <v>1613</v>
      </c>
      <c r="L55" s="12">
        <v>161.154</v>
      </c>
      <c r="M55" s="12">
        <v>161.154</v>
      </c>
      <c r="N55" s="91">
        <v>161.154</v>
      </c>
    </row>
    <row r="56" spans="1:14" ht="23.25" customHeight="1">
      <c r="A56" s="89" t="s">
        <v>19</v>
      </c>
      <c r="B56" s="11" t="s">
        <v>95</v>
      </c>
      <c r="C56" s="11" t="s">
        <v>24</v>
      </c>
      <c r="D56" s="11" t="s">
        <v>62</v>
      </c>
      <c r="E56" s="11" t="s">
        <v>24</v>
      </c>
      <c r="F56" s="11" t="s">
        <v>22</v>
      </c>
      <c r="G56" s="11" t="s">
        <v>77</v>
      </c>
      <c r="H56" s="7" t="s">
        <v>101</v>
      </c>
      <c r="I56" s="46">
        <v>8.1788100000000004</v>
      </c>
      <c r="J56" s="46">
        <v>10</v>
      </c>
      <c r="K56" s="46">
        <v>10</v>
      </c>
      <c r="L56" s="12">
        <v>0.83599999999999997</v>
      </c>
      <c r="M56" s="12">
        <v>0.83599999999999997</v>
      </c>
      <c r="N56" s="91">
        <v>0.83599999999999997</v>
      </c>
    </row>
    <row r="57" spans="1:14" ht="42">
      <c r="A57" s="92" t="s">
        <v>19</v>
      </c>
      <c r="B57" s="66" t="s">
        <v>102</v>
      </c>
      <c r="C57" s="66" t="s">
        <v>20</v>
      </c>
      <c r="D57" s="66" t="s">
        <v>21</v>
      </c>
      <c r="E57" s="66" t="s">
        <v>20</v>
      </c>
      <c r="F57" s="66" t="s">
        <v>22</v>
      </c>
      <c r="G57" s="66" t="s">
        <v>21</v>
      </c>
      <c r="H57" s="65" t="s">
        <v>103</v>
      </c>
      <c r="I57" s="73">
        <f>SUM(I58:I71)+7.7</f>
        <v>37982.762119999999</v>
      </c>
      <c r="J57" s="73">
        <f>SUM(J58:J71)</f>
        <v>25505.769699999997</v>
      </c>
      <c r="K57" s="73">
        <f t="shared" ref="K57:N57" si="23">SUM(K58:K71)</f>
        <v>25505.769699999997</v>
      </c>
      <c r="L57" s="73">
        <f t="shared" si="23"/>
        <v>14449</v>
      </c>
      <c r="M57" s="73">
        <f t="shared" si="23"/>
        <v>14831</v>
      </c>
      <c r="N57" s="88">
        <f t="shared" si="23"/>
        <v>15354</v>
      </c>
    </row>
    <row r="58" spans="1:14" ht="67.5">
      <c r="A58" s="115" t="s">
        <v>19</v>
      </c>
      <c r="B58" s="70" t="s">
        <v>102</v>
      </c>
      <c r="C58" s="70" t="s">
        <v>24</v>
      </c>
      <c r="D58" s="70" t="s">
        <v>378</v>
      </c>
      <c r="E58" s="70" t="s">
        <v>54</v>
      </c>
      <c r="F58" s="70" t="s">
        <v>22</v>
      </c>
      <c r="G58" s="70" t="s">
        <v>104</v>
      </c>
      <c r="H58" s="71" t="s">
        <v>379</v>
      </c>
      <c r="I58" s="72">
        <v>0</v>
      </c>
      <c r="J58" s="72">
        <v>39.668700000000001</v>
      </c>
      <c r="K58" s="72">
        <v>39.668700000000001</v>
      </c>
      <c r="L58" s="72">
        <v>0</v>
      </c>
      <c r="M58" s="72">
        <v>0</v>
      </c>
      <c r="N58" s="116">
        <v>0</v>
      </c>
    </row>
    <row r="59" spans="1:14" ht="45">
      <c r="A59" s="89" t="s">
        <v>19</v>
      </c>
      <c r="B59" s="11" t="s">
        <v>102</v>
      </c>
      <c r="C59" s="11" t="s">
        <v>24</v>
      </c>
      <c r="D59" s="11" t="s">
        <v>105</v>
      </c>
      <c r="E59" s="11" t="s">
        <v>54</v>
      </c>
      <c r="F59" s="11" t="s">
        <v>82</v>
      </c>
      <c r="G59" s="11" t="s">
        <v>104</v>
      </c>
      <c r="H59" s="7" t="s">
        <v>106</v>
      </c>
      <c r="I59" s="46">
        <v>179.63</v>
      </c>
      <c r="J59" s="46">
        <v>296.60000000000002</v>
      </c>
      <c r="K59" s="46">
        <v>296.60000000000002</v>
      </c>
      <c r="L59" s="12">
        <v>350</v>
      </c>
      <c r="M59" s="12">
        <v>350</v>
      </c>
      <c r="N59" s="91">
        <v>350</v>
      </c>
    </row>
    <row r="60" spans="1:14" ht="45">
      <c r="A60" s="89" t="s">
        <v>19</v>
      </c>
      <c r="B60" s="11" t="s">
        <v>102</v>
      </c>
      <c r="C60" s="11" t="s">
        <v>24</v>
      </c>
      <c r="D60" s="11" t="s">
        <v>105</v>
      </c>
      <c r="E60" s="11" t="s">
        <v>54</v>
      </c>
      <c r="F60" s="11" t="s">
        <v>107</v>
      </c>
      <c r="G60" s="11" t="s">
        <v>104</v>
      </c>
      <c r="H60" s="7" t="s">
        <v>108</v>
      </c>
      <c r="I60" s="46">
        <v>12920.69</v>
      </c>
      <c r="J60" s="46">
        <v>12193.4</v>
      </c>
      <c r="K60" s="46">
        <v>12193.4</v>
      </c>
      <c r="L60" s="12">
        <v>12598</v>
      </c>
      <c r="M60" s="12">
        <v>12975</v>
      </c>
      <c r="N60" s="91">
        <v>13494</v>
      </c>
    </row>
    <row r="61" spans="1:14" ht="45" customHeight="1">
      <c r="A61" s="89" t="s">
        <v>19</v>
      </c>
      <c r="B61" s="11" t="s">
        <v>102</v>
      </c>
      <c r="C61" s="11" t="s">
        <v>26</v>
      </c>
      <c r="D61" s="11" t="s">
        <v>109</v>
      </c>
      <c r="E61" s="11" t="s">
        <v>54</v>
      </c>
      <c r="F61" s="11" t="s">
        <v>22</v>
      </c>
      <c r="G61" s="11" t="s">
        <v>104</v>
      </c>
      <c r="H61" s="7" t="s">
        <v>110</v>
      </c>
      <c r="I61" s="46">
        <v>227.70285000000001</v>
      </c>
      <c r="J61" s="46">
        <v>350</v>
      </c>
      <c r="K61" s="46">
        <v>350</v>
      </c>
      <c r="L61" s="12">
        <v>200</v>
      </c>
      <c r="M61" s="12">
        <v>200</v>
      </c>
      <c r="N61" s="91">
        <v>200</v>
      </c>
    </row>
    <row r="62" spans="1:14" ht="45" customHeight="1">
      <c r="A62" s="94" t="s">
        <v>19</v>
      </c>
      <c r="B62" s="52" t="s">
        <v>102</v>
      </c>
      <c r="C62" s="52" t="s">
        <v>26</v>
      </c>
      <c r="D62" s="52" t="s">
        <v>105</v>
      </c>
      <c r="E62" s="52" t="s">
        <v>54</v>
      </c>
      <c r="F62" s="52" t="s">
        <v>82</v>
      </c>
      <c r="G62" s="52" t="s">
        <v>104</v>
      </c>
      <c r="H62" s="53" t="s">
        <v>308</v>
      </c>
      <c r="I62" s="46">
        <v>45.703589999999998</v>
      </c>
      <c r="J62" s="46">
        <v>0</v>
      </c>
      <c r="K62" s="46">
        <v>0</v>
      </c>
      <c r="L62" s="12">
        <v>0</v>
      </c>
      <c r="M62" s="12">
        <v>0</v>
      </c>
      <c r="N62" s="91">
        <v>0</v>
      </c>
    </row>
    <row r="63" spans="1:14" ht="56.25">
      <c r="A63" s="89" t="s">
        <v>19</v>
      </c>
      <c r="B63" s="11" t="s">
        <v>102</v>
      </c>
      <c r="C63" s="11" t="s">
        <v>26</v>
      </c>
      <c r="D63" s="11" t="s">
        <v>105</v>
      </c>
      <c r="E63" s="11" t="s">
        <v>54</v>
      </c>
      <c r="F63" s="11" t="s">
        <v>90</v>
      </c>
      <c r="G63" s="11" t="s">
        <v>104</v>
      </c>
      <c r="H63" s="7" t="s">
        <v>111</v>
      </c>
      <c r="I63" s="46">
        <v>59.14</v>
      </c>
      <c r="J63" s="46">
        <v>99.9</v>
      </c>
      <c r="K63" s="46">
        <v>99.9</v>
      </c>
      <c r="L63" s="12">
        <v>123.5</v>
      </c>
      <c r="M63" s="12">
        <v>128.5</v>
      </c>
      <c r="N63" s="91">
        <v>133.5</v>
      </c>
    </row>
    <row r="64" spans="1:14" ht="69" customHeight="1">
      <c r="A64" s="89" t="s">
        <v>19</v>
      </c>
      <c r="B64" s="11" t="s">
        <v>102</v>
      </c>
      <c r="C64" s="11" t="s">
        <v>26</v>
      </c>
      <c r="D64" s="11" t="s">
        <v>105</v>
      </c>
      <c r="E64" s="11" t="s">
        <v>54</v>
      </c>
      <c r="F64" s="11" t="s">
        <v>92</v>
      </c>
      <c r="G64" s="11" t="s">
        <v>104</v>
      </c>
      <c r="H64" s="7" t="s">
        <v>112</v>
      </c>
      <c r="I64" s="46">
        <v>508.32</v>
      </c>
      <c r="J64" s="46">
        <v>184.4</v>
      </c>
      <c r="K64" s="46">
        <v>184.4</v>
      </c>
      <c r="L64" s="12">
        <v>158</v>
      </c>
      <c r="M64" s="12">
        <v>158</v>
      </c>
      <c r="N64" s="91">
        <v>158</v>
      </c>
    </row>
    <row r="65" spans="1:14" ht="38.25" customHeight="1">
      <c r="A65" s="93" t="s">
        <v>19</v>
      </c>
      <c r="B65" s="48" t="s">
        <v>102</v>
      </c>
      <c r="C65" s="48" t="s">
        <v>26</v>
      </c>
      <c r="D65" s="48" t="s">
        <v>105</v>
      </c>
      <c r="E65" s="48" t="s">
        <v>54</v>
      </c>
      <c r="F65" s="48" t="s">
        <v>162</v>
      </c>
      <c r="G65" s="48" t="s">
        <v>104</v>
      </c>
      <c r="H65" s="49" t="s">
        <v>304</v>
      </c>
      <c r="I65" s="46">
        <v>6051.01</v>
      </c>
      <c r="J65" s="46">
        <v>0</v>
      </c>
      <c r="K65" s="46">
        <v>0</v>
      </c>
      <c r="L65" s="12">
        <v>0</v>
      </c>
      <c r="M65" s="12">
        <v>0</v>
      </c>
      <c r="N65" s="91">
        <v>0</v>
      </c>
    </row>
    <row r="66" spans="1:14" ht="47.25" customHeight="1">
      <c r="A66" s="89" t="s">
        <v>19</v>
      </c>
      <c r="B66" s="11" t="s">
        <v>102</v>
      </c>
      <c r="C66" s="11" t="s">
        <v>26</v>
      </c>
      <c r="D66" s="11" t="s">
        <v>105</v>
      </c>
      <c r="E66" s="11" t="s">
        <v>54</v>
      </c>
      <c r="F66" s="11" t="s">
        <v>113</v>
      </c>
      <c r="G66" s="11" t="s">
        <v>104</v>
      </c>
      <c r="H66" s="7" t="s">
        <v>114</v>
      </c>
      <c r="I66" s="46">
        <v>7699.3854599999995</v>
      </c>
      <c r="J66" s="46">
        <v>78.984999999999999</v>
      </c>
      <c r="K66" s="46">
        <v>78.984999999999999</v>
      </c>
      <c r="L66" s="12">
        <v>1.5</v>
      </c>
      <c r="M66" s="12">
        <v>1.5</v>
      </c>
      <c r="N66" s="91">
        <v>1.5</v>
      </c>
    </row>
    <row r="67" spans="1:14" ht="67.5">
      <c r="A67" s="89" t="s">
        <v>19</v>
      </c>
      <c r="B67" s="11" t="s">
        <v>102</v>
      </c>
      <c r="C67" s="11" t="s">
        <v>26</v>
      </c>
      <c r="D67" s="11" t="s">
        <v>105</v>
      </c>
      <c r="E67" s="11" t="s">
        <v>54</v>
      </c>
      <c r="F67" s="11" t="s">
        <v>116</v>
      </c>
      <c r="G67" s="11" t="s">
        <v>104</v>
      </c>
      <c r="H67" s="7" t="s">
        <v>117</v>
      </c>
      <c r="I67" s="46">
        <v>8908.7794300000005</v>
      </c>
      <c r="J67" s="46">
        <v>1426.569</v>
      </c>
      <c r="K67" s="46">
        <v>1426.569</v>
      </c>
      <c r="L67" s="12">
        <v>1000</v>
      </c>
      <c r="M67" s="12">
        <v>1000</v>
      </c>
      <c r="N67" s="91">
        <v>1000</v>
      </c>
    </row>
    <row r="68" spans="1:14" ht="67.5">
      <c r="A68" s="95" t="s">
        <v>19</v>
      </c>
      <c r="B68" s="50" t="s">
        <v>102</v>
      </c>
      <c r="C68" s="50" t="s">
        <v>26</v>
      </c>
      <c r="D68" s="50" t="s">
        <v>105</v>
      </c>
      <c r="E68" s="50" t="s">
        <v>54</v>
      </c>
      <c r="F68" s="50" t="s">
        <v>163</v>
      </c>
      <c r="G68" s="50" t="s">
        <v>104</v>
      </c>
      <c r="H68" s="51" t="s">
        <v>305</v>
      </c>
      <c r="I68" s="46">
        <v>704.28269999999998</v>
      </c>
      <c r="J68" s="46">
        <v>183.37299999999999</v>
      </c>
      <c r="K68" s="46">
        <v>183.37299999999999</v>
      </c>
      <c r="L68" s="12">
        <v>0</v>
      </c>
      <c r="M68" s="12">
        <v>0</v>
      </c>
      <c r="N68" s="91">
        <v>0</v>
      </c>
    </row>
    <row r="69" spans="1:14" ht="78.75">
      <c r="A69" s="95" t="s">
        <v>19</v>
      </c>
      <c r="B69" s="50" t="s">
        <v>102</v>
      </c>
      <c r="C69" s="50" t="s">
        <v>26</v>
      </c>
      <c r="D69" s="50" t="s">
        <v>105</v>
      </c>
      <c r="E69" s="50" t="s">
        <v>54</v>
      </c>
      <c r="F69" s="50" t="s">
        <v>159</v>
      </c>
      <c r="G69" s="50" t="s">
        <v>104</v>
      </c>
      <c r="H69" s="51" t="s">
        <v>306</v>
      </c>
      <c r="I69" s="46">
        <v>16.34009</v>
      </c>
      <c r="J69" s="46">
        <v>14.5</v>
      </c>
      <c r="K69" s="46">
        <v>14.5</v>
      </c>
      <c r="L69" s="12">
        <v>0</v>
      </c>
      <c r="M69" s="12">
        <v>0</v>
      </c>
      <c r="N69" s="91">
        <v>0</v>
      </c>
    </row>
    <row r="70" spans="1:14" ht="46.5" customHeight="1">
      <c r="A70" s="89" t="s">
        <v>19</v>
      </c>
      <c r="B70" s="11" t="s">
        <v>102</v>
      </c>
      <c r="C70" s="11" t="s">
        <v>26</v>
      </c>
      <c r="D70" s="11" t="s">
        <v>105</v>
      </c>
      <c r="E70" s="11" t="s">
        <v>54</v>
      </c>
      <c r="F70" s="11">
        <v>11</v>
      </c>
      <c r="G70" s="11" t="s">
        <v>104</v>
      </c>
      <c r="H70" s="7" t="s">
        <v>206</v>
      </c>
      <c r="I70" s="46">
        <v>78.294089999999997</v>
      </c>
      <c r="J70" s="46">
        <v>17.654</v>
      </c>
      <c r="K70" s="46">
        <v>17.654</v>
      </c>
      <c r="L70" s="12">
        <v>18</v>
      </c>
      <c r="M70" s="12">
        <v>18</v>
      </c>
      <c r="N70" s="91">
        <v>17</v>
      </c>
    </row>
    <row r="71" spans="1:14" ht="33.75">
      <c r="A71" s="95" t="s">
        <v>19</v>
      </c>
      <c r="B71" s="50" t="s">
        <v>102</v>
      </c>
      <c r="C71" s="50" t="s">
        <v>26</v>
      </c>
      <c r="D71" s="50" t="s">
        <v>105</v>
      </c>
      <c r="E71" s="50" t="s">
        <v>54</v>
      </c>
      <c r="F71" s="50" t="s">
        <v>168</v>
      </c>
      <c r="G71" s="50" t="s">
        <v>104</v>
      </c>
      <c r="H71" s="51" t="s">
        <v>307</v>
      </c>
      <c r="I71" s="46">
        <v>575.78390999999988</v>
      </c>
      <c r="J71" s="46">
        <v>10620.72</v>
      </c>
      <c r="K71" s="46">
        <v>10620.72</v>
      </c>
      <c r="L71" s="12">
        <v>0</v>
      </c>
      <c r="M71" s="12">
        <v>0</v>
      </c>
      <c r="N71" s="91">
        <v>0</v>
      </c>
    </row>
    <row r="72" spans="1:14" ht="31.5">
      <c r="A72" s="92" t="s">
        <v>19</v>
      </c>
      <c r="B72" s="66" t="s">
        <v>118</v>
      </c>
      <c r="C72" s="66" t="s">
        <v>20</v>
      </c>
      <c r="D72" s="66" t="s">
        <v>21</v>
      </c>
      <c r="E72" s="66" t="s">
        <v>20</v>
      </c>
      <c r="F72" s="66" t="s">
        <v>22</v>
      </c>
      <c r="G72" s="66" t="s">
        <v>21</v>
      </c>
      <c r="H72" s="65" t="s">
        <v>119</v>
      </c>
      <c r="I72" s="73">
        <f t="shared" ref="I72:K72" si="24">SUM(I73:I76)</f>
        <v>48796.5</v>
      </c>
      <c r="J72" s="73">
        <f t="shared" si="24"/>
        <v>45451</v>
      </c>
      <c r="K72" s="73">
        <f t="shared" si="24"/>
        <v>45451</v>
      </c>
      <c r="L72" s="73">
        <f t="shared" ref="L72:N72" si="25">SUM(L73:L76)</f>
        <v>23000</v>
      </c>
      <c r="M72" s="73">
        <f t="shared" si="25"/>
        <v>20000</v>
      </c>
      <c r="N72" s="88">
        <f t="shared" si="25"/>
        <v>18000</v>
      </c>
    </row>
    <row r="73" spans="1:14" ht="39" customHeight="1">
      <c r="A73" s="89" t="s">
        <v>19</v>
      </c>
      <c r="B73" s="11" t="s">
        <v>118</v>
      </c>
      <c r="C73" s="11" t="s">
        <v>24</v>
      </c>
      <c r="D73" s="11" t="s">
        <v>35</v>
      </c>
      <c r="E73" s="11" t="s">
        <v>54</v>
      </c>
      <c r="F73" s="11" t="s">
        <v>22</v>
      </c>
      <c r="G73" s="11" t="s">
        <v>120</v>
      </c>
      <c r="H73" s="7" t="s">
        <v>121</v>
      </c>
      <c r="I73" s="46">
        <v>2844.65</v>
      </c>
      <c r="J73" s="46">
        <v>3400</v>
      </c>
      <c r="K73" s="46">
        <v>3400</v>
      </c>
      <c r="L73" s="12">
        <v>1000</v>
      </c>
      <c r="M73" s="12">
        <v>1000</v>
      </c>
      <c r="N73" s="91">
        <v>1000</v>
      </c>
    </row>
    <row r="74" spans="1:14" ht="97.5" customHeight="1">
      <c r="A74" s="89" t="s">
        <v>19</v>
      </c>
      <c r="B74" s="11" t="s">
        <v>118</v>
      </c>
      <c r="C74" s="11" t="s">
        <v>26</v>
      </c>
      <c r="D74" s="11" t="s">
        <v>122</v>
      </c>
      <c r="E74" s="11" t="s">
        <v>54</v>
      </c>
      <c r="F74" s="11" t="s">
        <v>22</v>
      </c>
      <c r="G74" s="11" t="s">
        <v>120</v>
      </c>
      <c r="H74" s="7" t="s">
        <v>123</v>
      </c>
      <c r="I74" s="46">
        <v>25443.9</v>
      </c>
      <c r="J74" s="46">
        <v>26551</v>
      </c>
      <c r="K74" s="46">
        <v>26551</v>
      </c>
      <c r="L74" s="12">
        <v>15000</v>
      </c>
      <c r="M74" s="12">
        <v>12000</v>
      </c>
      <c r="N74" s="91">
        <v>10000</v>
      </c>
    </row>
    <row r="75" spans="1:14" ht="59.25" customHeight="1">
      <c r="A75" s="89" t="s">
        <v>19</v>
      </c>
      <c r="B75" s="11" t="s">
        <v>118</v>
      </c>
      <c r="C75" s="11" t="s">
        <v>56</v>
      </c>
      <c r="D75" s="11" t="s">
        <v>76</v>
      </c>
      <c r="E75" s="11" t="s">
        <v>54</v>
      </c>
      <c r="F75" s="11" t="s">
        <v>22</v>
      </c>
      <c r="G75" s="11" t="s">
        <v>124</v>
      </c>
      <c r="H75" s="7" t="s">
        <v>125</v>
      </c>
      <c r="I75" s="54">
        <v>15140.54</v>
      </c>
      <c r="J75" s="54">
        <v>7500</v>
      </c>
      <c r="K75" s="54">
        <v>7500</v>
      </c>
      <c r="L75" s="12">
        <v>5000</v>
      </c>
      <c r="M75" s="12">
        <v>5000</v>
      </c>
      <c r="N75" s="91">
        <v>5000</v>
      </c>
    </row>
    <row r="76" spans="1:14" ht="103.5" customHeight="1">
      <c r="A76" s="89" t="s">
        <v>19</v>
      </c>
      <c r="B76" s="11" t="s">
        <v>118</v>
      </c>
      <c r="C76" s="11" t="s">
        <v>56</v>
      </c>
      <c r="D76" s="11" t="s">
        <v>86</v>
      </c>
      <c r="E76" s="11" t="s">
        <v>54</v>
      </c>
      <c r="F76" s="11" t="s">
        <v>22</v>
      </c>
      <c r="G76" s="11" t="s">
        <v>124</v>
      </c>
      <c r="H76" s="7" t="s">
        <v>126</v>
      </c>
      <c r="I76" s="46">
        <v>5367.41</v>
      </c>
      <c r="J76" s="46">
        <v>8000</v>
      </c>
      <c r="K76" s="46">
        <v>8000</v>
      </c>
      <c r="L76" s="12">
        <v>2000</v>
      </c>
      <c r="M76" s="12">
        <v>2000</v>
      </c>
      <c r="N76" s="91">
        <v>2000</v>
      </c>
    </row>
    <row r="77" spans="1:14" ht="21">
      <c r="A77" s="92" t="s">
        <v>19</v>
      </c>
      <c r="B77" s="66" t="s">
        <v>127</v>
      </c>
      <c r="C77" s="66" t="s">
        <v>20</v>
      </c>
      <c r="D77" s="66" t="s">
        <v>21</v>
      </c>
      <c r="E77" s="66" t="s">
        <v>20</v>
      </c>
      <c r="F77" s="66" t="s">
        <v>22</v>
      </c>
      <c r="G77" s="66" t="s">
        <v>21</v>
      </c>
      <c r="H77" s="65" t="s">
        <v>128</v>
      </c>
      <c r="I77" s="75">
        <f>SUM(I78:I126)</f>
        <v>6654.9191300000002</v>
      </c>
      <c r="J77" s="75">
        <f t="shared" ref="J77:N77" si="26">SUM(J78:J126)</f>
        <v>22168.182000000001</v>
      </c>
      <c r="K77" s="75">
        <f t="shared" si="26"/>
        <v>22168.182000000001</v>
      </c>
      <c r="L77" s="75">
        <f t="shared" si="26"/>
        <v>10400</v>
      </c>
      <c r="M77" s="75">
        <f t="shared" si="26"/>
        <v>9399.9933600000004</v>
      </c>
      <c r="N77" s="96">
        <f t="shared" si="26"/>
        <v>8400</v>
      </c>
    </row>
    <row r="78" spans="1:14" ht="157.5">
      <c r="A78" s="97" t="s">
        <v>19</v>
      </c>
      <c r="B78" s="14" t="s">
        <v>127</v>
      </c>
      <c r="C78" s="14" t="s">
        <v>24</v>
      </c>
      <c r="D78" s="14" t="s">
        <v>207</v>
      </c>
      <c r="E78" s="14" t="s">
        <v>24</v>
      </c>
      <c r="F78" s="14" t="s">
        <v>183</v>
      </c>
      <c r="G78" s="14" t="s">
        <v>198</v>
      </c>
      <c r="H78" s="15" t="s">
        <v>208</v>
      </c>
      <c r="I78" s="46">
        <v>9</v>
      </c>
      <c r="J78" s="46">
        <v>8.2940000000000005</v>
      </c>
      <c r="K78" s="46">
        <v>8.2940000000000005</v>
      </c>
      <c r="L78" s="12">
        <v>9.5</v>
      </c>
      <c r="M78" s="12">
        <v>8.65</v>
      </c>
      <c r="N78" s="91">
        <v>8.65</v>
      </c>
    </row>
    <row r="79" spans="1:14" ht="123.75">
      <c r="A79" s="95" t="s">
        <v>19</v>
      </c>
      <c r="B79" s="50" t="s">
        <v>127</v>
      </c>
      <c r="C79" s="50" t="s">
        <v>24</v>
      </c>
      <c r="D79" s="50" t="s">
        <v>207</v>
      </c>
      <c r="E79" s="50" t="s">
        <v>24</v>
      </c>
      <c r="F79" s="50" t="s">
        <v>309</v>
      </c>
      <c r="G79" s="50" t="s">
        <v>198</v>
      </c>
      <c r="H79" s="51" t="s">
        <v>310</v>
      </c>
      <c r="I79" s="46">
        <v>5</v>
      </c>
      <c r="J79" s="46">
        <v>0</v>
      </c>
      <c r="K79" s="46">
        <v>0</v>
      </c>
      <c r="L79" s="12">
        <v>0</v>
      </c>
      <c r="M79" s="12">
        <v>0</v>
      </c>
      <c r="N79" s="91">
        <v>0</v>
      </c>
    </row>
    <row r="80" spans="1:14" ht="135.75" customHeight="1">
      <c r="A80" s="97" t="s">
        <v>19</v>
      </c>
      <c r="B80" s="14" t="s">
        <v>127</v>
      </c>
      <c r="C80" s="14" t="s">
        <v>24</v>
      </c>
      <c r="D80" s="14" t="s">
        <v>207</v>
      </c>
      <c r="E80" s="14" t="s">
        <v>24</v>
      </c>
      <c r="F80" s="14" t="s">
        <v>299</v>
      </c>
      <c r="G80" s="14" t="s">
        <v>198</v>
      </c>
      <c r="H80" s="7" t="s">
        <v>298</v>
      </c>
      <c r="I80" s="46">
        <v>0</v>
      </c>
      <c r="J80" s="46">
        <v>0</v>
      </c>
      <c r="K80" s="46">
        <v>0</v>
      </c>
      <c r="L80" s="12">
        <v>10</v>
      </c>
      <c r="M80" s="12">
        <v>10</v>
      </c>
      <c r="N80" s="91">
        <v>10</v>
      </c>
    </row>
    <row r="81" spans="1:18" ht="84.6" customHeight="1">
      <c r="A81" s="97" t="s">
        <v>19</v>
      </c>
      <c r="B81" s="14" t="s">
        <v>127</v>
      </c>
      <c r="C81" s="14" t="s">
        <v>24</v>
      </c>
      <c r="D81" s="14" t="s">
        <v>207</v>
      </c>
      <c r="E81" s="14" t="s">
        <v>24</v>
      </c>
      <c r="F81" s="14" t="s">
        <v>210</v>
      </c>
      <c r="G81" s="14" t="s">
        <v>198</v>
      </c>
      <c r="H81" s="7" t="s">
        <v>209</v>
      </c>
      <c r="I81" s="46">
        <v>29</v>
      </c>
      <c r="J81" s="46">
        <v>26.5</v>
      </c>
      <c r="K81" s="46">
        <v>26.5</v>
      </c>
      <c r="L81" s="12">
        <v>30</v>
      </c>
      <c r="M81" s="12">
        <v>30</v>
      </c>
      <c r="N81" s="91">
        <v>30</v>
      </c>
    </row>
    <row r="82" spans="1:18" ht="84.6" customHeight="1">
      <c r="A82" s="95" t="s">
        <v>19</v>
      </c>
      <c r="B82" s="50" t="s">
        <v>127</v>
      </c>
      <c r="C82" s="50" t="s">
        <v>24</v>
      </c>
      <c r="D82" s="50" t="s">
        <v>211</v>
      </c>
      <c r="E82" s="50" t="s">
        <v>24</v>
      </c>
      <c r="F82" s="50" t="s">
        <v>116</v>
      </c>
      <c r="G82" s="50" t="s">
        <v>198</v>
      </c>
      <c r="H82" s="51" t="s">
        <v>311</v>
      </c>
      <c r="I82" s="46">
        <v>2</v>
      </c>
      <c r="J82" s="46">
        <v>0</v>
      </c>
      <c r="K82" s="46">
        <v>0</v>
      </c>
      <c r="L82" s="12">
        <v>0</v>
      </c>
      <c r="M82" s="12">
        <v>0</v>
      </c>
      <c r="N82" s="91">
        <v>0</v>
      </c>
    </row>
    <row r="83" spans="1:18" ht="180">
      <c r="A83" s="94" t="s">
        <v>19</v>
      </c>
      <c r="B83" s="52" t="s">
        <v>127</v>
      </c>
      <c r="C83" s="52" t="s">
        <v>24</v>
      </c>
      <c r="D83" s="52" t="s">
        <v>211</v>
      </c>
      <c r="E83" s="52" t="s">
        <v>24</v>
      </c>
      <c r="F83" s="52" t="s">
        <v>163</v>
      </c>
      <c r="G83" s="52" t="s">
        <v>198</v>
      </c>
      <c r="H83" s="53" t="s">
        <v>212</v>
      </c>
      <c r="I83" s="55">
        <v>4</v>
      </c>
      <c r="J83" s="55">
        <v>4</v>
      </c>
      <c r="K83" s="55">
        <v>4</v>
      </c>
      <c r="L83" s="56">
        <v>6</v>
      </c>
      <c r="M83" s="56">
        <v>6</v>
      </c>
      <c r="N83" s="98">
        <v>6</v>
      </c>
    </row>
    <row r="84" spans="1:18" ht="157.5">
      <c r="A84" s="97" t="s">
        <v>19</v>
      </c>
      <c r="B84" s="14" t="s">
        <v>127</v>
      </c>
      <c r="C84" s="14" t="s">
        <v>24</v>
      </c>
      <c r="D84" s="14" t="s">
        <v>211</v>
      </c>
      <c r="E84" s="14" t="s">
        <v>24</v>
      </c>
      <c r="F84" s="14" t="s">
        <v>181</v>
      </c>
      <c r="G84" s="14" t="s">
        <v>198</v>
      </c>
      <c r="H84" s="15" t="s">
        <v>213</v>
      </c>
      <c r="I84" s="46">
        <v>1</v>
      </c>
      <c r="J84" s="46">
        <v>1</v>
      </c>
      <c r="K84" s="46">
        <v>1</v>
      </c>
      <c r="L84" s="12">
        <v>2.5</v>
      </c>
      <c r="M84" s="12">
        <v>2.5</v>
      </c>
      <c r="N84" s="91">
        <v>2.5</v>
      </c>
    </row>
    <row r="85" spans="1:18" ht="135">
      <c r="A85" s="97" t="s">
        <v>19</v>
      </c>
      <c r="B85" s="14" t="s">
        <v>127</v>
      </c>
      <c r="C85" s="14" t="s">
        <v>24</v>
      </c>
      <c r="D85" s="14" t="s">
        <v>211</v>
      </c>
      <c r="E85" s="14" t="s">
        <v>24</v>
      </c>
      <c r="F85" s="14" t="s">
        <v>215</v>
      </c>
      <c r="G85" s="14" t="s">
        <v>198</v>
      </c>
      <c r="H85" s="15" t="s">
        <v>216</v>
      </c>
      <c r="I85" s="46">
        <v>138.9</v>
      </c>
      <c r="J85" s="46">
        <v>76.25</v>
      </c>
      <c r="K85" s="46">
        <v>76.25</v>
      </c>
      <c r="L85" s="12">
        <v>120</v>
      </c>
      <c r="M85" s="12">
        <v>120</v>
      </c>
      <c r="N85" s="91">
        <v>120</v>
      </c>
    </row>
    <row r="86" spans="1:18" ht="135">
      <c r="A86" s="97" t="s">
        <v>19</v>
      </c>
      <c r="B86" s="14" t="s">
        <v>127</v>
      </c>
      <c r="C86" s="14" t="s">
        <v>24</v>
      </c>
      <c r="D86" s="14" t="s">
        <v>211</v>
      </c>
      <c r="E86" s="14" t="s">
        <v>24</v>
      </c>
      <c r="F86" s="14" t="s">
        <v>210</v>
      </c>
      <c r="G86" s="14" t="s">
        <v>198</v>
      </c>
      <c r="H86" s="15" t="s">
        <v>214</v>
      </c>
      <c r="I86" s="46">
        <v>25.1</v>
      </c>
      <c r="J86" s="46">
        <v>19.75</v>
      </c>
      <c r="K86" s="46">
        <v>19.75</v>
      </c>
      <c r="L86" s="12">
        <v>33</v>
      </c>
      <c r="M86" s="12">
        <v>33</v>
      </c>
      <c r="N86" s="91">
        <v>33</v>
      </c>
    </row>
    <row r="87" spans="1:18" ht="123.75">
      <c r="A87" s="97" t="s">
        <v>19</v>
      </c>
      <c r="B87" s="14" t="s">
        <v>127</v>
      </c>
      <c r="C87" s="14" t="s">
        <v>24</v>
      </c>
      <c r="D87" s="14" t="s">
        <v>217</v>
      </c>
      <c r="E87" s="14" t="s">
        <v>24</v>
      </c>
      <c r="F87" s="14" t="s">
        <v>170</v>
      </c>
      <c r="G87" s="14" t="s">
        <v>198</v>
      </c>
      <c r="H87" s="15" t="s">
        <v>218</v>
      </c>
      <c r="I87" s="46">
        <v>0.75</v>
      </c>
      <c r="J87" s="46">
        <v>0.5</v>
      </c>
      <c r="K87" s="46">
        <v>0.5</v>
      </c>
      <c r="L87" s="12">
        <v>1.25</v>
      </c>
      <c r="M87" s="12">
        <v>1.25</v>
      </c>
      <c r="N87" s="91">
        <v>1.25</v>
      </c>
    </row>
    <row r="88" spans="1:18" ht="112.5">
      <c r="A88" s="94" t="s">
        <v>19</v>
      </c>
      <c r="B88" s="52" t="s">
        <v>127</v>
      </c>
      <c r="C88" s="52" t="s">
        <v>24</v>
      </c>
      <c r="D88" s="52" t="s">
        <v>217</v>
      </c>
      <c r="E88" s="52" t="s">
        <v>24</v>
      </c>
      <c r="F88" s="52" t="s">
        <v>219</v>
      </c>
      <c r="G88" s="52" t="s">
        <v>198</v>
      </c>
      <c r="H88" s="53" t="s">
        <v>220</v>
      </c>
      <c r="I88" s="55">
        <v>23.25</v>
      </c>
      <c r="J88" s="55">
        <v>11.199</v>
      </c>
      <c r="K88" s="55">
        <v>11.199</v>
      </c>
      <c r="L88" s="56">
        <v>21.5</v>
      </c>
      <c r="M88" s="56">
        <v>21.5</v>
      </c>
      <c r="N88" s="98">
        <v>21.5</v>
      </c>
      <c r="P88" s="57"/>
    </row>
    <row r="89" spans="1:18" ht="112.5">
      <c r="A89" s="97" t="s">
        <v>19</v>
      </c>
      <c r="B89" s="14" t="s">
        <v>127</v>
      </c>
      <c r="C89" s="14" t="s">
        <v>24</v>
      </c>
      <c r="D89" s="14" t="s">
        <v>217</v>
      </c>
      <c r="E89" s="14" t="s">
        <v>24</v>
      </c>
      <c r="F89" s="14" t="s">
        <v>210</v>
      </c>
      <c r="G89" s="14" t="s">
        <v>198</v>
      </c>
      <c r="H89" s="15" t="s">
        <v>221</v>
      </c>
      <c r="I89" s="46">
        <v>1</v>
      </c>
      <c r="J89" s="46">
        <v>0.25</v>
      </c>
      <c r="K89" s="46">
        <v>0.25</v>
      </c>
      <c r="L89" s="12">
        <v>1</v>
      </c>
      <c r="M89" s="12">
        <v>1</v>
      </c>
      <c r="N89" s="91">
        <v>1</v>
      </c>
    </row>
    <row r="90" spans="1:18" ht="90">
      <c r="A90" s="97" t="s">
        <v>19</v>
      </c>
      <c r="B90" s="14" t="s">
        <v>127</v>
      </c>
      <c r="C90" s="14" t="s">
        <v>24</v>
      </c>
      <c r="D90" s="14" t="s">
        <v>84</v>
      </c>
      <c r="E90" s="14" t="s">
        <v>24</v>
      </c>
      <c r="F90" s="14" t="s">
        <v>22</v>
      </c>
      <c r="G90" s="14" t="s">
        <v>198</v>
      </c>
      <c r="H90" s="15" t="s">
        <v>200</v>
      </c>
      <c r="I90" s="46">
        <v>135</v>
      </c>
      <c r="J90" s="46">
        <v>145</v>
      </c>
      <c r="K90" s="46">
        <v>145</v>
      </c>
      <c r="L90" s="12">
        <v>111.66667</v>
      </c>
      <c r="M90" s="12">
        <v>111.66667</v>
      </c>
      <c r="N90" s="91">
        <v>111.66667</v>
      </c>
      <c r="P90" s="57"/>
      <c r="Q90" s="57"/>
      <c r="R90" s="57"/>
    </row>
    <row r="91" spans="1:18" ht="157.5">
      <c r="A91" s="95" t="s">
        <v>19</v>
      </c>
      <c r="B91" s="50" t="s">
        <v>127</v>
      </c>
      <c r="C91" s="50" t="s">
        <v>24</v>
      </c>
      <c r="D91" s="50" t="s">
        <v>312</v>
      </c>
      <c r="E91" s="50" t="s">
        <v>24</v>
      </c>
      <c r="F91" s="50" t="s">
        <v>313</v>
      </c>
      <c r="G91" s="50" t="s">
        <v>198</v>
      </c>
      <c r="H91" s="51" t="s">
        <v>314</v>
      </c>
      <c r="I91" s="46">
        <v>1.25</v>
      </c>
      <c r="J91" s="46">
        <v>0</v>
      </c>
      <c r="K91" s="46">
        <v>0</v>
      </c>
      <c r="L91" s="12">
        <v>0</v>
      </c>
      <c r="M91" s="12">
        <v>0</v>
      </c>
      <c r="N91" s="91">
        <v>0</v>
      </c>
      <c r="P91" s="57"/>
      <c r="Q91" s="57"/>
      <c r="R91" s="57"/>
    </row>
    <row r="92" spans="1:18" ht="101.25">
      <c r="A92" s="97" t="s">
        <v>19</v>
      </c>
      <c r="B92" s="14" t="s">
        <v>127</v>
      </c>
      <c r="C92" s="14" t="s">
        <v>24</v>
      </c>
      <c r="D92" s="14" t="s">
        <v>199</v>
      </c>
      <c r="E92" s="14" t="s">
        <v>24</v>
      </c>
      <c r="F92" s="14" t="s">
        <v>22</v>
      </c>
      <c r="G92" s="14" t="s">
        <v>198</v>
      </c>
      <c r="H92" s="7" t="s">
        <v>260</v>
      </c>
      <c r="I92" s="46">
        <v>100</v>
      </c>
      <c r="J92" s="46">
        <v>0</v>
      </c>
      <c r="K92" s="46">
        <v>0</v>
      </c>
      <c r="L92" s="12">
        <v>10</v>
      </c>
      <c r="M92" s="12">
        <v>10</v>
      </c>
      <c r="N92" s="91">
        <v>10</v>
      </c>
    </row>
    <row r="93" spans="1:18" ht="225">
      <c r="A93" s="97" t="s">
        <v>19</v>
      </c>
      <c r="B93" s="14" t="s">
        <v>127</v>
      </c>
      <c r="C93" s="14" t="s">
        <v>24</v>
      </c>
      <c r="D93" s="14" t="s">
        <v>222</v>
      </c>
      <c r="E93" s="14" t="s">
        <v>24</v>
      </c>
      <c r="F93" s="14" t="s">
        <v>180</v>
      </c>
      <c r="G93" s="14" t="s">
        <v>198</v>
      </c>
      <c r="H93" s="15" t="s">
        <v>223</v>
      </c>
      <c r="I93" s="46">
        <v>25</v>
      </c>
      <c r="J93" s="46">
        <v>25</v>
      </c>
      <c r="K93" s="46">
        <v>25</v>
      </c>
      <c r="L93" s="12">
        <v>25</v>
      </c>
      <c r="M93" s="12">
        <v>25</v>
      </c>
      <c r="N93" s="91">
        <v>25</v>
      </c>
    </row>
    <row r="94" spans="1:18" ht="112.5">
      <c r="A94" s="97" t="s">
        <v>19</v>
      </c>
      <c r="B94" s="14" t="s">
        <v>127</v>
      </c>
      <c r="C94" s="14" t="s">
        <v>24</v>
      </c>
      <c r="D94" s="14" t="s">
        <v>222</v>
      </c>
      <c r="E94" s="14" t="s">
        <v>24</v>
      </c>
      <c r="F94" s="14" t="s">
        <v>210</v>
      </c>
      <c r="G94" s="14" t="s">
        <v>198</v>
      </c>
      <c r="H94" s="15" t="s">
        <v>224</v>
      </c>
      <c r="I94" s="46">
        <v>32.11</v>
      </c>
      <c r="J94" s="46">
        <v>1</v>
      </c>
      <c r="K94" s="46">
        <v>1</v>
      </c>
      <c r="L94" s="12">
        <v>5</v>
      </c>
      <c r="M94" s="12">
        <v>5</v>
      </c>
      <c r="N94" s="91">
        <v>5</v>
      </c>
    </row>
    <row r="95" spans="1:18" ht="112.5">
      <c r="A95" s="97" t="s">
        <v>19</v>
      </c>
      <c r="B95" s="14" t="s">
        <v>127</v>
      </c>
      <c r="C95" s="14" t="s">
        <v>24</v>
      </c>
      <c r="D95" s="14" t="s">
        <v>225</v>
      </c>
      <c r="E95" s="14" t="s">
        <v>24</v>
      </c>
      <c r="F95" s="14" t="s">
        <v>210</v>
      </c>
      <c r="G95" s="14" t="s">
        <v>198</v>
      </c>
      <c r="H95" s="15" t="s">
        <v>226</v>
      </c>
      <c r="I95" s="46">
        <v>25</v>
      </c>
      <c r="J95" s="46">
        <v>18</v>
      </c>
      <c r="K95" s="46">
        <v>18</v>
      </c>
      <c r="L95" s="12">
        <v>20</v>
      </c>
      <c r="M95" s="12">
        <v>20</v>
      </c>
      <c r="N95" s="91">
        <v>20</v>
      </c>
    </row>
    <row r="96" spans="1:18" ht="157.5">
      <c r="A96" s="97" t="s">
        <v>19</v>
      </c>
      <c r="B96" s="14" t="s">
        <v>127</v>
      </c>
      <c r="C96" s="14" t="s">
        <v>24</v>
      </c>
      <c r="D96" s="14" t="s">
        <v>227</v>
      </c>
      <c r="E96" s="14" t="s">
        <v>24</v>
      </c>
      <c r="F96" s="14" t="s">
        <v>169</v>
      </c>
      <c r="G96" s="14" t="s">
        <v>198</v>
      </c>
      <c r="H96" s="15" t="s">
        <v>228</v>
      </c>
      <c r="I96" s="46">
        <v>138.18</v>
      </c>
      <c r="J96" s="46">
        <v>185.506</v>
      </c>
      <c r="K96" s="46">
        <v>185.506</v>
      </c>
      <c r="L96" s="12">
        <v>180</v>
      </c>
      <c r="M96" s="12">
        <v>180</v>
      </c>
      <c r="N96" s="91">
        <v>180</v>
      </c>
    </row>
    <row r="97" spans="1:14" ht="157.5">
      <c r="A97" s="97" t="s">
        <v>19</v>
      </c>
      <c r="B97" s="14" t="s">
        <v>127</v>
      </c>
      <c r="C97" s="14" t="s">
        <v>24</v>
      </c>
      <c r="D97" s="14" t="s">
        <v>227</v>
      </c>
      <c r="E97" s="14" t="s">
        <v>24</v>
      </c>
      <c r="F97" s="14" t="s">
        <v>229</v>
      </c>
      <c r="G97" s="14" t="s">
        <v>198</v>
      </c>
      <c r="H97" s="15" t="s">
        <v>230</v>
      </c>
      <c r="I97" s="46">
        <v>10</v>
      </c>
      <c r="J97" s="46">
        <v>25</v>
      </c>
      <c r="K97" s="46">
        <v>25</v>
      </c>
      <c r="L97" s="12">
        <v>25</v>
      </c>
      <c r="M97" s="12">
        <v>25</v>
      </c>
      <c r="N97" s="91">
        <v>25</v>
      </c>
    </row>
    <row r="98" spans="1:14" ht="62.45" customHeight="1">
      <c r="A98" s="97" t="s">
        <v>19</v>
      </c>
      <c r="B98" s="14" t="s">
        <v>127</v>
      </c>
      <c r="C98" s="14" t="s">
        <v>24</v>
      </c>
      <c r="D98" s="14" t="s">
        <v>227</v>
      </c>
      <c r="E98" s="14" t="s">
        <v>24</v>
      </c>
      <c r="F98" s="14" t="s">
        <v>210</v>
      </c>
      <c r="G98" s="14" t="s">
        <v>198</v>
      </c>
      <c r="H98" s="15" t="s">
        <v>231</v>
      </c>
      <c r="I98" s="46">
        <v>66.900000000000006</v>
      </c>
      <c r="J98" s="46">
        <v>30.571000000000002</v>
      </c>
      <c r="K98" s="46">
        <v>30.571000000000002</v>
      </c>
      <c r="L98" s="12">
        <v>50</v>
      </c>
      <c r="M98" s="12">
        <v>50</v>
      </c>
      <c r="N98" s="91">
        <v>50</v>
      </c>
    </row>
    <row r="99" spans="1:14" ht="180">
      <c r="A99" s="97" t="s">
        <v>19</v>
      </c>
      <c r="B99" s="14" t="s">
        <v>127</v>
      </c>
      <c r="C99" s="14" t="s">
        <v>24</v>
      </c>
      <c r="D99" s="14" t="s">
        <v>232</v>
      </c>
      <c r="E99" s="14" t="s">
        <v>24</v>
      </c>
      <c r="F99" s="14" t="s">
        <v>93</v>
      </c>
      <c r="G99" s="14" t="s">
        <v>198</v>
      </c>
      <c r="H99" s="15" t="s">
        <v>233</v>
      </c>
      <c r="I99" s="46">
        <v>3.8</v>
      </c>
      <c r="J99" s="46">
        <v>1.1000000000000001</v>
      </c>
      <c r="K99" s="46">
        <v>1.1000000000000001</v>
      </c>
      <c r="L99" s="12">
        <v>3</v>
      </c>
      <c r="M99" s="12">
        <v>3</v>
      </c>
      <c r="N99" s="91">
        <v>3</v>
      </c>
    </row>
    <row r="100" spans="1:14" ht="185.25" customHeight="1">
      <c r="A100" s="97" t="s">
        <v>19</v>
      </c>
      <c r="B100" s="14" t="s">
        <v>127</v>
      </c>
      <c r="C100" s="14" t="s">
        <v>24</v>
      </c>
      <c r="D100" s="14" t="s">
        <v>232</v>
      </c>
      <c r="E100" s="14" t="s">
        <v>24</v>
      </c>
      <c r="F100" s="14" t="s">
        <v>162</v>
      </c>
      <c r="G100" s="14" t="s">
        <v>198</v>
      </c>
      <c r="H100" s="15" t="s">
        <v>234</v>
      </c>
      <c r="I100" s="46">
        <v>3.1</v>
      </c>
      <c r="J100" s="46">
        <v>1.35</v>
      </c>
      <c r="K100" s="46">
        <v>1.35</v>
      </c>
      <c r="L100" s="12">
        <v>3</v>
      </c>
      <c r="M100" s="12">
        <v>3</v>
      </c>
      <c r="N100" s="91">
        <v>3</v>
      </c>
    </row>
    <row r="101" spans="1:14" ht="247.5">
      <c r="A101" s="97" t="s">
        <v>19</v>
      </c>
      <c r="B101" s="14" t="s">
        <v>127</v>
      </c>
      <c r="C101" s="14" t="s">
        <v>24</v>
      </c>
      <c r="D101" s="14" t="s">
        <v>232</v>
      </c>
      <c r="E101" s="14" t="s">
        <v>24</v>
      </c>
      <c r="F101" s="14" t="s">
        <v>235</v>
      </c>
      <c r="G101" s="14" t="s">
        <v>198</v>
      </c>
      <c r="H101" s="15" t="s">
        <v>236</v>
      </c>
      <c r="I101" s="46">
        <v>7.5</v>
      </c>
      <c r="J101" s="46">
        <v>7.5</v>
      </c>
      <c r="K101" s="46">
        <v>7.5</v>
      </c>
      <c r="L101" s="12">
        <v>7.5</v>
      </c>
      <c r="M101" s="12">
        <v>7.5</v>
      </c>
      <c r="N101" s="91">
        <v>7.5</v>
      </c>
    </row>
    <row r="102" spans="1:14" ht="157.5">
      <c r="A102" s="97" t="s">
        <v>19</v>
      </c>
      <c r="B102" s="14" t="s">
        <v>127</v>
      </c>
      <c r="C102" s="14" t="s">
        <v>24</v>
      </c>
      <c r="D102" s="14" t="s">
        <v>232</v>
      </c>
      <c r="E102" s="14" t="s">
        <v>24</v>
      </c>
      <c r="F102" s="14" t="s">
        <v>210</v>
      </c>
      <c r="G102" s="14" t="s">
        <v>198</v>
      </c>
      <c r="H102" s="15" t="s">
        <v>237</v>
      </c>
      <c r="I102" s="46">
        <v>2.5</v>
      </c>
      <c r="J102" s="46">
        <v>3.698</v>
      </c>
      <c r="K102" s="46">
        <v>3.698</v>
      </c>
      <c r="L102" s="12">
        <v>20</v>
      </c>
      <c r="M102" s="12">
        <v>20</v>
      </c>
      <c r="N102" s="91">
        <v>20</v>
      </c>
    </row>
    <row r="103" spans="1:14" ht="111.6" customHeight="1">
      <c r="A103" s="97" t="s">
        <v>19</v>
      </c>
      <c r="B103" s="14" t="s">
        <v>127</v>
      </c>
      <c r="C103" s="14" t="s">
        <v>24</v>
      </c>
      <c r="D103" s="14" t="s">
        <v>238</v>
      </c>
      <c r="E103" s="14" t="s">
        <v>24</v>
      </c>
      <c r="F103" s="14" t="s">
        <v>22</v>
      </c>
      <c r="G103" s="14" t="s">
        <v>198</v>
      </c>
      <c r="H103" s="15" t="s">
        <v>239</v>
      </c>
      <c r="I103" s="46">
        <v>6.67</v>
      </c>
      <c r="J103" s="46">
        <v>48.546999999999997</v>
      </c>
      <c r="K103" s="46">
        <v>48.546999999999997</v>
      </c>
      <c r="L103" s="12">
        <v>34.833359999999999</v>
      </c>
      <c r="M103" s="12">
        <v>30.015809999999998</v>
      </c>
      <c r="N103" s="91">
        <v>37.798819999999999</v>
      </c>
    </row>
    <row r="104" spans="1:14" ht="168.75">
      <c r="A104" s="97" t="s">
        <v>19</v>
      </c>
      <c r="B104" s="14" t="s">
        <v>127</v>
      </c>
      <c r="C104" s="14" t="s">
        <v>24</v>
      </c>
      <c r="D104" s="14" t="s">
        <v>72</v>
      </c>
      <c r="E104" s="14" t="s">
        <v>24</v>
      </c>
      <c r="F104" s="14" t="s">
        <v>113</v>
      </c>
      <c r="G104" s="14" t="s">
        <v>198</v>
      </c>
      <c r="H104" s="15" t="s">
        <v>240</v>
      </c>
      <c r="I104" s="46">
        <v>3</v>
      </c>
      <c r="J104" s="46">
        <v>1</v>
      </c>
      <c r="K104" s="46">
        <v>1</v>
      </c>
      <c r="L104" s="12">
        <v>2</v>
      </c>
      <c r="M104" s="12">
        <v>2</v>
      </c>
      <c r="N104" s="91">
        <v>2</v>
      </c>
    </row>
    <row r="105" spans="1:14" ht="112.5">
      <c r="A105" s="94" t="s">
        <v>19</v>
      </c>
      <c r="B105" s="52" t="s">
        <v>127</v>
      </c>
      <c r="C105" s="52" t="s">
        <v>24</v>
      </c>
      <c r="D105" s="52" t="s">
        <v>72</v>
      </c>
      <c r="E105" s="52" t="s">
        <v>24</v>
      </c>
      <c r="F105" s="52" t="s">
        <v>210</v>
      </c>
      <c r="G105" s="52" t="s">
        <v>198</v>
      </c>
      <c r="H105" s="53" t="s">
        <v>241</v>
      </c>
      <c r="I105" s="55">
        <v>0.75</v>
      </c>
      <c r="J105" s="55">
        <v>1</v>
      </c>
      <c r="K105" s="55">
        <v>1</v>
      </c>
      <c r="L105" s="56">
        <v>2</v>
      </c>
      <c r="M105" s="56">
        <v>2</v>
      </c>
      <c r="N105" s="98">
        <v>2</v>
      </c>
    </row>
    <row r="106" spans="1:14" ht="62.45" customHeight="1">
      <c r="A106" s="97" t="s">
        <v>19</v>
      </c>
      <c r="B106" s="14" t="s">
        <v>127</v>
      </c>
      <c r="C106" s="14" t="s">
        <v>24</v>
      </c>
      <c r="D106" s="14" t="s">
        <v>242</v>
      </c>
      <c r="E106" s="14" t="s">
        <v>24</v>
      </c>
      <c r="F106" s="14" t="s">
        <v>93</v>
      </c>
      <c r="G106" s="14" t="s">
        <v>198</v>
      </c>
      <c r="H106" s="15" t="s">
        <v>243</v>
      </c>
      <c r="I106" s="46">
        <v>422.3</v>
      </c>
      <c r="J106" s="46">
        <v>67.150000000000006</v>
      </c>
      <c r="K106" s="46">
        <v>67.150000000000006</v>
      </c>
      <c r="L106" s="12">
        <v>70</v>
      </c>
      <c r="M106" s="12">
        <v>70</v>
      </c>
      <c r="N106" s="91">
        <v>70</v>
      </c>
    </row>
    <row r="107" spans="1:14" ht="62.45" customHeight="1">
      <c r="A107" s="97" t="s">
        <v>19</v>
      </c>
      <c r="B107" s="14" t="s">
        <v>127</v>
      </c>
      <c r="C107" s="14" t="s">
        <v>24</v>
      </c>
      <c r="D107" s="14" t="s">
        <v>242</v>
      </c>
      <c r="E107" s="14" t="s">
        <v>24</v>
      </c>
      <c r="F107" s="14" t="s">
        <v>113</v>
      </c>
      <c r="G107" s="14" t="s">
        <v>198</v>
      </c>
      <c r="H107" s="15" t="s">
        <v>244</v>
      </c>
      <c r="I107" s="46">
        <v>3.6</v>
      </c>
      <c r="J107" s="46">
        <v>0.3</v>
      </c>
      <c r="K107" s="46">
        <v>0.3</v>
      </c>
      <c r="L107" s="12">
        <v>1</v>
      </c>
      <c r="M107" s="12">
        <v>1</v>
      </c>
      <c r="N107" s="91">
        <v>1</v>
      </c>
    </row>
    <row r="108" spans="1:14" ht="62.45" customHeight="1">
      <c r="A108" s="97" t="s">
        <v>19</v>
      </c>
      <c r="B108" s="14" t="s">
        <v>127</v>
      </c>
      <c r="C108" s="14" t="s">
        <v>24</v>
      </c>
      <c r="D108" s="14" t="s">
        <v>242</v>
      </c>
      <c r="E108" s="14" t="s">
        <v>24</v>
      </c>
      <c r="F108" s="14" t="s">
        <v>235</v>
      </c>
      <c r="G108" s="14" t="s">
        <v>198</v>
      </c>
      <c r="H108" s="15" t="s">
        <v>245</v>
      </c>
      <c r="I108" s="46">
        <v>1.5</v>
      </c>
      <c r="J108" s="46">
        <v>1.5</v>
      </c>
      <c r="K108" s="46">
        <v>1.5</v>
      </c>
      <c r="L108" s="12">
        <v>1.5</v>
      </c>
      <c r="M108" s="12">
        <v>1.5</v>
      </c>
      <c r="N108" s="91">
        <v>1.5</v>
      </c>
    </row>
    <row r="109" spans="1:14" ht="62.45" customHeight="1">
      <c r="A109" s="97" t="s">
        <v>19</v>
      </c>
      <c r="B109" s="14" t="s">
        <v>127</v>
      </c>
      <c r="C109" s="14" t="s">
        <v>24</v>
      </c>
      <c r="D109" s="14" t="s">
        <v>242</v>
      </c>
      <c r="E109" s="14" t="s">
        <v>24</v>
      </c>
      <c r="F109" s="14" t="s">
        <v>168</v>
      </c>
      <c r="G109" s="14" t="s">
        <v>198</v>
      </c>
      <c r="H109" s="15" t="s">
        <v>246</v>
      </c>
      <c r="I109" s="46">
        <v>2.5</v>
      </c>
      <c r="J109" s="46">
        <v>2.0459999999999998</v>
      </c>
      <c r="K109" s="46">
        <v>2.0459999999999998</v>
      </c>
      <c r="L109" s="12">
        <v>2.5</v>
      </c>
      <c r="M109" s="12">
        <v>2.5</v>
      </c>
      <c r="N109" s="91">
        <v>2.5</v>
      </c>
    </row>
    <row r="110" spans="1:14" ht="62.45" customHeight="1">
      <c r="A110" s="97" t="s">
        <v>19</v>
      </c>
      <c r="B110" s="14" t="s">
        <v>127</v>
      </c>
      <c r="C110" s="14" t="s">
        <v>24</v>
      </c>
      <c r="D110" s="14" t="s">
        <v>242</v>
      </c>
      <c r="E110" s="14" t="s">
        <v>24</v>
      </c>
      <c r="F110" s="14" t="s">
        <v>171</v>
      </c>
      <c r="G110" s="14" t="s">
        <v>198</v>
      </c>
      <c r="H110" s="15" t="s">
        <v>247</v>
      </c>
      <c r="I110" s="46">
        <v>0</v>
      </c>
      <c r="J110" s="46">
        <v>0.5</v>
      </c>
      <c r="K110" s="46">
        <v>0.5</v>
      </c>
      <c r="L110" s="12">
        <v>0.5</v>
      </c>
      <c r="M110" s="12">
        <v>0.5</v>
      </c>
      <c r="N110" s="91">
        <v>0.5</v>
      </c>
    </row>
    <row r="111" spans="1:14" ht="138.75" customHeight="1">
      <c r="A111" s="97" t="s">
        <v>19</v>
      </c>
      <c r="B111" s="14" t="s">
        <v>127</v>
      </c>
      <c r="C111" s="14" t="s">
        <v>24</v>
      </c>
      <c r="D111" s="14" t="s">
        <v>242</v>
      </c>
      <c r="E111" s="14" t="s">
        <v>24</v>
      </c>
      <c r="F111" s="14" t="s">
        <v>172</v>
      </c>
      <c r="G111" s="14" t="s">
        <v>198</v>
      </c>
      <c r="H111" s="15" t="s">
        <v>248</v>
      </c>
      <c r="I111" s="46">
        <v>0</v>
      </c>
      <c r="J111" s="46">
        <v>0.25</v>
      </c>
      <c r="K111" s="46">
        <v>0.25</v>
      </c>
      <c r="L111" s="12">
        <v>0.3</v>
      </c>
      <c r="M111" s="12">
        <v>0.3</v>
      </c>
      <c r="N111" s="91">
        <v>0.3</v>
      </c>
    </row>
    <row r="112" spans="1:14" ht="180">
      <c r="A112" s="97" t="s">
        <v>19</v>
      </c>
      <c r="B112" s="14" t="s">
        <v>127</v>
      </c>
      <c r="C112" s="14" t="s">
        <v>24</v>
      </c>
      <c r="D112" s="14" t="s">
        <v>242</v>
      </c>
      <c r="E112" s="14" t="s">
        <v>24</v>
      </c>
      <c r="F112" s="14" t="s">
        <v>249</v>
      </c>
      <c r="G112" s="14" t="s">
        <v>198</v>
      </c>
      <c r="H112" s="15" t="s">
        <v>250</v>
      </c>
      <c r="I112" s="46">
        <v>140</v>
      </c>
      <c r="J112" s="46">
        <v>180</v>
      </c>
      <c r="K112" s="46">
        <v>180</v>
      </c>
      <c r="L112" s="12">
        <v>150</v>
      </c>
      <c r="M112" s="12">
        <v>150</v>
      </c>
      <c r="N112" s="91">
        <v>150</v>
      </c>
    </row>
    <row r="113" spans="1:98" ht="112.5">
      <c r="A113" s="94" t="s">
        <v>19</v>
      </c>
      <c r="B113" s="52" t="s">
        <v>127</v>
      </c>
      <c r="C113" s="52" t="s">
        <v>24</v>
      </c>
      <c r="D113" s="52" t="s">
        <v>242</v>
      </c>
      <c r="E113" s="52" t="s">
        <v>24</v>
      </c>
      <c r="F113" s="52" t="s">
        <v>210</v>
      </c>
      <c r="G113" s="52" t="s">
        <v>198</v>
      </c>
      <c r="H113" s="53" t="s">
        <v>251</v>
      </c>
      <c r="I113" s="55">
        <v>6.5</v>
      </c>
      <c r="J113" s="55">
        <v>8.4</v>
      </c>
      <c r="K113" s="55">
        <v>8.4</v>
      </c>
      <c r="L113" s="56">
        <v>7.5</v>
      </c>
      <c r="M113" s="56">
        <v>7.5</v>
      </c>
      <c r="N113" s="98">
        <v>7.5</v>
      </c>
    </row>
    <row r="114" spans="1:98" s="6" customFormat="1" ht="90">
      <c r="A114" s="97" t="s">
        <v>19</v>
      </c>
      <c r="B114" s="14" t="s">
        <v>127</v>
      </c>
      <c r="C114" s="14" t="s">
        <v>24</v>
      </c>
      <c r="D114" s="14" t="s">
        <v>201</v>
      </c>
      <c r="E114" s="14" t="s">
        <v>24</v>
      </c>
      <c r="F114" s="14" t="s">
        <v>22</v>
      </c>
      <c r="G114" s="14" t="s">
        <v>198</v>
      </c>
      <c r="H114" s="15" t="s">
        <v>202</v>
      </c>
      <c r="I114" s="46">
        <v>1.2</v>
      </c>
      <c r="J114" s="46">
        <v>7.5</v>
      </c>
      <c r="K114" s="46">
        <v>7.5</v>
      </c>
      <c r="L114" s="12">
        <v>1</v>
      </c>
      <c r="M114" s="12">
        <v>1</v>
      </c>
      <c r="N114" s="91">
        <v>1</v>
      </c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</row>
    <row r="115" spans="1:98" s="6" customFormat="1" ht="146.25">
      <c r="A115" s="95" t="s">
        <v>19</v>
      </c>
      <c r="B115" s="50" t="s">
        <v>127</v>
      </c>
      <c r="C115" s="50" t="s">
        <v>24</v>
      </c>
      <c r="D115" s="50" t="s">
        <v>252</v>
      </c>
      <c r="E115" s="50" t="s">
        <v>24</v>
      </c>
      <c r="F115" s="50" t="s">
        <v>113</v>
      </c>
      <c r="G115" s="50" t="s">
        <v>198</v>
      </c>
      <c r="H115" s="51" t="s">
        <v>315</v>
      </c>
      <c r="I115" s="46">
        <v>25</v>
      </c>
      <c r="J115" s="46">
        <v>0</v>
      </c>
      <c r="K115" s="46">
        <v>0</v>
      </c>
      <c r="L115" s="12">
        <v>0</v>
      </c>
      <c r="M115" s="12">
        <v>0</v>
      </c>
      <c r="N115" s="91">
        <v>0</v>
      </c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</row>
    <row r="116" spans="1:98" s="6" customFormat="1" ht="135">
      <c r="A116" s="94" t="s">
        <v>19</v>
      </c>
      <c r="B116" s="52" t="s">
        <v>127</v>
      </c>
      <c r="C116" s="52" t="s">
        <v>24</v>
      </c>
      <c r="D116" s="52" t="s">
        <v>252</v>
      </c>
      <c r="E116" s="52" t="s">
        <v>24</v>
      </c>
      <c r="F116" s="52" t="s">
        <v>172</v>
      </c>
      <c r="G116" s="52" t="s">
        <v>198</v>
      </c>
      <c r="H116" s="53" t="s">
        <v>253</v>
      </c>
      <c r="I116" s="55">
        <v>24.3</v>
      </c>
      <c r="J116" s="55">
        <v>13</v>
      </c>
      <c r="K116" s="55">
        <v>13</v>
      </c>
      <c r="L116" s="56">
        <v>25.25</v>
      </c>
      <c r="M116" s="56">
        <v>25.25</v>
      </c>
      <c r="N116" s="98">
        <v>25.25</v>
      </c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</row>
    <row r="117" spans="1:98" s="6" customFormat="1" ht="123.75">
      <c r="A117" s="97" t="s">
        <v>19</v>
      </c>
      <c r="B117" s="14" t="s">
        <v>127</v>
      </c>
      <c r="C117" s="14" t="s">
        <v>24</v>
      </c>
      <c r="D117" s="14" t="s">
        <v>252</v>
      </c>
      <c r="E117" s="14" t="s">
        <v>24</v>
      </c>
      <c r="F117" s="14" t="s">
        <v>210</v>
      </c>
      <c r="G117" s="14" t="s">
        <v>198</v>
      </c>
      <c r="H117" s="15" t="s">
        <v>254</v>
      </c>
      <c r="I117" s="46">
        <v>904.57</v>
      </c>
      <c r="J117" s="46">
        <v>417.95699999999999</v>
      </c>
      <c r="K117" s="46">
        <v>417.95699999999999</v>
      </c>
      <c r="L117" s="12">
        <v>533</v>
      </c>
      <c r="M117" s="12">
        <v>533</v>
      </c>
      <c r="N117" s="91">
        <v>533</v>
      </c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</row>
    <row r="118" spans="1:98" s="6" customFormat="1" ht="67.5">
      <c r="A118" s="97" t="s">
        <v>19</v>
      </c>
      <c r="B118" s="14" t="s">
        <v>127</v>
      </c>
      <c r="C118" s="14" t="s">
        <v>26</v>
      </c>
      <c r="D118" s="14" t="s">
        <v>31</v>
      </c>
      <c r="E118" s="14" t="s">
        <v>26</v>
      </c>
      <c r="F118" s="14" t="s">
        <v>22</v>
      </c>
      <c r="G118" s="14" t="s">
        <v>198</v>
      </c>
      <c r="H118" s="15" t="s">
        <v>255</v>
      </c>
      <c r="I118" s="46">
        <v>0</v>
      </c>
      <c r="J118" s="46">
        <v>144.613</v>
      </c>
      <c r="K118" s="46">
        <v>144.613</v>
      </c>
      <c r="L118" s="12">
        <v>2772</v>
      </c>
      <c r="M118" s="12">
        <v>2772</v>
      </c>
      <c r="N118" s="91">
        <v>2772</v>
      </c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</row>
    <row r="119" spans="1:98" s="6" customFormat="1" ht="78.75">
      <c r="A119" s="97" t="s">
        <v>19</v>
      </c>
      <c r="B119" s="14" t="s">
        <v>127</v>
      </c>
      <c r="C119" s="14" t="s">
        <v>67</v>
      </c>
      <c r="D119" s="14" t="s">
        <v>203</v>
      </c>
      <c r="E119" s="14" t="s">
        <v>54</v>
      </c>
      <c r="F119" s="14" t="s">
        <v>22</v>
      </c>
      <c r="G119" s="14" t="s">
        <v>198</v>
      </c>
      <c r="H119" s="15" t="s">
        <v>259</v>
      </c>
      <c r="I119" s="46">
        <v>990.2</v>
      </c>
      <c r="J119" s="46">
        <v>227.08</v>
      </c>
      <c r="K119" s="46">
        <v>227.08</v>
      </c>
      <c r="L119" s="12">
        <v>50</v>
      </c>
      <c r="M119" s="12">
        <v>50</v>
      </c>
      <c r="N119" s="91">
        <v>50</v>
      </c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</row>
    <row r="120" spans="1:98" s="6" customFormat="1" ht="146.25">
      <c r="A120" s="97" t="s">
        <v>19</v>
      </c>
      <c r="B120" s="14" t="s">
        <v>127</v>
      </c>
      <c r="C120" s="14" t="s">
        <v>67</v>
      </c>
      <c r="D120" s="14" t="s">
        <v>203</v>
      </c>
      <c r="E120" s="14" t="s">
        <v>54</v>
      </c>
      <c r="F120" s="14" t="s">
        <v>82</v>
      </c>
      <c r="G120" s="14" t="s">
        <v>198</v>
      </c>
      <c r="H120" s="15" t="s">
        <v>256</v>
      </c>
      <c r="I120" s="46">
        <v>0</v>
      </c>
      <c r="J120" s="46">
        <v>3199</v>
      </c>
      <c r="K120" s="46">
        <v>3199</v>
      </c>
      <c r="L120" s="12">
        <v>500</v>
      </c>
      <c r="M120" s="12">
        <v>300</v>
      </c>
      <c r="N120" s="91">
        <v>300</v>
      </c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</row>
    <row r="121" spans="1:98" s="6" customFormat="1" ht="191.25">
      <c r="A121" s="97" t="s">
        <v>19</v>
      </c>
      <c r="B121" s="14" t="s">
        <v>127</v>
      </c>
      <c r="C121" s="14" t="s">
        <v>67</v>
      </c>
      <c r="D121" s="14" t="s">
        <v>203</v>
      </c>
      <c r="E121" s="14" t="s">
        <v>54</v>
      </c>
      <c r="F121" s="14" t="s">
        <v>92</v>
      </c>
      <c r="G121" s="14" t="s">
        <v>198</v>
      </c>
      <c r="H121" s="15" t="s">
        <v>257</v>
      </c>
      <c r="I121" s="46">
        <v>0</v>
      </c>
      <c r="J121" s="46">
        <v>200</v>
      </c>
      <c r="K121" s="46">
        <v>200</v>
      </c>
      <c r="L121" s="12">
        <v>50</v>
      </c>
      <c r="M121" s="12">
        <v>50</v>
      </c>
      <c r="N121" s="91">
        <v>50</v>
      </c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</row>
    <row r="122" spans="1:98" s="6" customFormat="1" ht="90">
      <c r="A122" s="97" t="s">
        <v>19</v>
      </c>
      <c r="B122" s="14" t="s">
        <v>127</v>
      </c>
      <c r="C122" s="14" t="s">
        <v>67</v>
      </c>
      <c r="D122" s="14" t="s">
        <v>203</v>
      </c>
      <c r="E122" s="14" t="s">
        <v>54</v>
      </c>
      <c r="F122" s="14" t="s">
        <v>116</v>
      </c>
      <c r="G122" s="14" t="s">
        <v>198</v>
      </c>
      <c r="H122" s="15" t="s">
        <v>258</v>
      </c>
      <c r="I122" s="46">
        <v>0</v>
      </c>
      <c r="J122" s="46">
        <v>16000</v>
      </c>
      <c r="K122" s="46">
        <v>16000</v>
      </c>
      <c r="L122" s="12">
        <v>5501.6999699999997</v>
      </c>
      <c r="M122" s="12">
        <v>4707.3608800000002</v>
      </c>
      <c r="N122" s="91">
        <v>3699.5845100000001</v>
      </c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</row>
    <row r="123" spans="1:98" s="58" customFormat="1" ht="90">
      <c r="A123" s="95" t="s">
        <v>19</v>
      </c>
      <c r="B123" s="50" t="s">
        <v>127</v>
      </c>
      <c r="C123" s="50" t="s">
        <v>316</v>
      </c>
      <c r="D123" s="50" t="s">
        <v>60</v>
      </c>
      <c r="E123" s="50" t="s">
        <v>54</v>
      </c>
      <c r="F123" s="50" t="s">
        <v>22</v>
      </c>
      <c r="G123" s="50" t="s">
        <v>198</v>
      </c>
      <c r="H123" s="51" t="s">
        <v>317</v>
      </c>
      <c r="I123" s="46">
        <v>7.31</v>
      </c>
      <c r="J123" s="46">
        <v>0</v>
      </c>
      <c r="K123" s="46">
        <v>0</v>
      </c>
      <c r="L123" s="12">
        <v>0</v>
      </c>
      <c r="M123" s="12">
        <v>0</v>
      </c>
      <c r="N123" s="91">
        <v>0</v>
      </c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</row>
    <row r="124" spans="1:98" s="58" customFormat="1" ht="191.25">
      <c r="A124" s="95" t="s">
        <v>19</v>
      </c>
      <c r="B124" s="50" t="s">
        <v>127</v>
      </c>
      <c r="C124" s="50" t="s">
        <v>316</v>
      </c>
      <c r="D124" s="50" t="s">
        <v>318</v>
      </c>
      <c r="E124" s="50" t="s">
        <v>54</v>
      </c>
      <c r="F124" s="50" t="s">
        <v>22</v>
      </c>
      <c r="G124" s="50" t="s">
        <v>198</v>
      </c>
      <c r="H124" s="51" t="s">
        <v>319</v>
      </c>
      <c r="I124" s="46">
        <v>2609.5862000000002</v>
      </c>
      <c r="J124" s="46">
        <v>0</v>
      </c>
      <c r="K124" s="46">
        <v>0</v>
      </c>
      <c r="L124" s="12">
        <v>0</v>
      </c>
      <c r="M124" s="12">
        <v>0</v>
      </c>
      <c r="N124" s="91">
        <v>0</v>
      </c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</row>
    <row r="125" spans="1:98" s="58" customFormat="1" ht="168.75">
      <c r="A125" s="95" t="s">
        <v>19</v>
      </c>
      <c r="B125" s="50" t="s">
        <v>127</v>
      </c>
      <c r="C125" s="50" t="s">
        <v>316</v>
      </c>
      <c r="D125" s="50" t="s">
        <v>320</v>
      </c>
      <c r="E125" s="50" t="s">
        <v>24</v>
      </c>
      <c r="F125" s="50" t="s">
        <v>188</v>
      </c>
      <c r="G125" s="50" t="s">
        <v>198</v>
      </c>
      <c r="H125" s="51" t="s">
        <v>321</v>
      </c>
      <c r="I125" s="46">
        <v>693.35249999999996</v>
      </c>
      <c r="J125" s="46">
        <v>1056.8710000000001</v>
      </c>
      <c r="K125" s="46">
        <v>1056.8710000000001</v>
      </c>
      <c r="L125" s="12">
        <v>0</v>
      </c>
      <c r="M125" s="12">
        <v>0</v>
      </c>
      <c r="N125" s="91">
        <v>0</v>
      </c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</row>
    <row r="126" spans="1:98" s="58" customFormat="1" ht="90">
      <c r="A126" s="95" t="s">
        <v>19</v>
      </c>
      <c r="B126" s="50" t="s">
        <v>127</v>
      </c>
      <c r="C126" s="50" t="s">
        <v>316</v>
      </c>
      <c r="D126" s="50" t="s">
        <v>322</v>
      </c>
      <c r="E126" s="50" t="s">
        <v>24</v>
      </c>
      <c r="F126" s="50" t="s">
        <v>22</v>
      </c>
      <c r="G126" s="50" t="s">
        <v>198</v>
      </c>
      <c r="H126" s="51" t="s">
        <v>323</v>
      </c>
      <c r="I126" s="46">
        <v>23.24043</v>
      </c>
      <c r="J126" s="46">
        <v>0</v>
      </c>
      <c r="K126" s="46">
        <v>0</v>
      </c>
      <c r="L126" s="12">
        <v>0</v>
      </c>
      <c r="M126" s="12">
        <v>0</v>
      </c>
      <c r="N126" s="91">
        <v>0</v>
      </c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</row>
    <row r="127" spans="1:98" s="58" customFormat="1" ht="22.5">
      <c r="A127" s="95" t="s">
        <v>19</v>
      </c>
      <c r="B127" s="50" t="s">
        <v>324</v>
      </c>
      <c r="C127" s="50" t="s">
        <v>47</v>
      </c>
      <c r="D127" s="50" t="s">
        <v>35</v>
      </c>
      <c r="E127" s="50" t="s">
        <v>54</v>
      </c>
      <c r="F127" s="50" t="s">
        <v>22</v>
      </c>
      <c r="G127" s="50" t="s">
        <v>325</v>
      </c>
      <c r="H127" s="51" t="s">
        <v>326</v>
      </c>
      <c r="I127" s="46">
        <v>1002.46</v>
      </c>
      <c r="J127" s="46">
        <v>3862.3449999999998</v>
      </c>
      <c r="K127" s="46">
        <v>3862.3449999999998</v>
      </c>
      <c r="L127" s="12">
        <v>0</v>
      </c>
      <c r="M127" s="12">
        <v>0</v>
      </c>
      <c r="N127" s="91">
        <v>0</v>
      </c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</row>
    <row r="128" spans="1:98" s="58" customFormat="1" ht="22.5">
      <c r="A128" s="95" t="s">
        <v>19</v>
      </c>
      <c r="B128" s="50" t="s">
        <v>324</v>
      </c>
      <c r="C128" s="50" t="s">
        <v>327</v>
      </c>
      <c r="D128" s="50" t="s">
        <v>31</v>
      </c>
      <c r="E128" s="50" t="s">
        <v>54</v>
      </c>
      <c r="F128" s="50" t="s">
        <v>22</v>
      </c>
      <c r="G128" s="50" t="s">
        <v>68</v>
      </c>
      <c r="H128" s="51" t="s">
        <v>328</v>
      </c>
      <c r="I128" s="46">
        <v>67.260000000000005</v>
      </c>
      <c r="J128" s="46">
        <v>0</v>
      </c>
      <c r="K128" s="46">
        <v>0</v>
      </c>
      <c r="L128" s="12">
        <v>0</v>
      </c>
      <c r="M128" s="12">
        <v>0</v>
      </c>
      <c r="N128" s="91">
        <v>0</v>
      </c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</row>
    <row r="129" spans="1:14" ht="18" customHeight="1">
      <c r="A129" s="99" t="s">
        <v>129</v>
      </c>
      <c r="B129" s="67" t="s">
        <v>20</v>
      </c>
      <c r="C129" s="67" t="s">
        <v>20</v>
      </c>
      <c r="D129" s="67" t="s">
        <v>21</v>
      </c>
      <c r="E129" s="67" t="s">
        <v>20</v>
      </c>
      <c r="F129" s="67" t="s">
        <v>22</v>
      </c>
      <c r="G129" s="67" t="s">
        <v>21</v>
      </c>
      <c r="H129" s="68" t="s">
        <v>295</v>
      </c>
      <c r="I129" s="75">
        <f>I130+I222+I223</f>
        <v>2691698.58972</v>
      </c>
      <c r="J129" s="75">
        <f t="shared" ref="J129:N129" si="27">J130+J222+J223</f>
        <v>3426162.0959999999</v>
      </c>
      <c r="K129" s="75">
        <f t="shared" si="27"/>
        <v>3426162.0959999999</v>
      </c>
      <c r="L129" s="75">
        <f t="shared" si="27"/>
        <v>3074325.18</v>
      </c>
      <c r="M129" s="75">
        <f t="shared" si="27"/>
        <v>3210005.20664</v>
      </c>
      <c r="N129" s="96">
        <f t="shared" si="27"/>
        <v>3308774.95</v>
      </c>
    </row>
    <row r="130" spans="1:14" ht="44.25" customHeight="1">
      <c r="A130" s="99" t="s">
        <v>129</v>
      </c>
      <c r="B130" s="67" t="s">
        <v>26</v>
      </c>
      <c r="C130" s="67" t="s">
        <v>20</v>
      </c>
      <c r="D130" s="67" t="s">
        <v>21</v>
      </c>
      <c r="E130" s="67" t="s">
        <v>20</v>
      </c>
      <c r="F130" s="67" t="s">
        <v>22</v>
      </c>
      <c r="G130" s="67" t="s">
        <v>21</v>
      </c>
      <c r="H130" s="68" t="s">
        <v>296</v>
      </c>
      <c r="I130" s="75">
        <f>I134+I189+I215+I131</f>
        <v>2709068.4997200002</v>
      </c>
      <c r="J130" s="75">
        <f>J134+J189+J215+J131</f>
        <v>3426162.0959999999</v>
      </c>
      <c r="K130" s="75">
        <f t="shared" ref="K130:N130" si="28">K134+K189+K215+K131</f>
        <v>3426162.0959999999</v>
      </c>
      <c r="L130" s="75">
        <f t="shared" si="28"/>
        <v>3074325.18</v>
      </c>
      <c r="M130" s="75">
        <f t="shared" si="28"/>
        <v>3210005.20664</v>
      </c>
      <c r="N130" s="96">
        <f t="shared" si="28"/>
        <v>3308774.95</v>
      </c>
    </row>
    <row r="131" spans="1:14" ht="21">
      <c r="A131" s="100" t="s">
        <v>129</v>
      </c>
      <c r="B131" s="76" t="s">
        <v>26</v>
      </c>
      <c r="C131" s="76" t="s">
        <v>316</v>
      </c>
      <c r="D131" s="76" t="s">
        <v>21</v>
      </c>
      <c r="E131" s="76" t="s">
        <v>20</v>
      </c>
      <c r="F131" s="76" t="s">
        <v>22</v>
      </c>
      <c r="G131" s="76" t="s">
        <v>68</v>
      </c>
      <c r="H131" s="64" t="s">
        <v>329</v>
      </c>
      <c r="I131" s="75">
        <f>I132+I133</f>
        <v>128436</v>
      </c>
      <c r="J131" s="75">
        <f t="shared" ref="J131:N131" si="29">J132+J133</f>
        <v>1591</v>
      </c>
      <c r="K131" s="75">
        <f t="shared" si="29"/>
        <v>1591</v>
      </c>
      <c r="L131" s="75">
        <f t="shared" si="29"/>
        <v>0</v>
      </c>
      <c r="M131" s="75">
        <f t="shared" si="29"/>
        <v>0</v>
      </c>
      <c r="N131" s="96">
        <f t="shared" si="29"/>
        <v>0</v>
      </c>
    </row>
    <row r="132" spans="1:14" ht="45">
      <c r="A132" s="95" t="s">
        <v>129</v>
      </c>
      <c r="B132" s="50" t="s">
        <v>26</v>
      </c>
      <c r="C132" s="50" t="s">
        <v>327</v>
      </c>
      <c r="D132" s="50" t="s">
        <v>71</v>
      </c>
      <c r="E132" s="50" t="s">
        <v>54</v>
      </c>
      <c r="F132" s="50" t="s">
        <v>22</v>
      </c>
      <c r="G132" s="50" t="s">
        <v>68</v>
      </c>
      <c r="H132" s="51" t="s">
        <v>330</v>
      </c>
      <c r="I132" s="54">
        <v>3503</v>
      </c>
      <c r="J132" s="54">
        <v>1591</v>
      </c>
      <c r="K132" s="54">
        <v>1591</v>
      </c>
      <c r="L132" s="12">
        <v>0</v>
      </c>
      <c r="M132" s="12">
        <v>0</v>
      </c>
      <c r="N132" s="91">
        <v>0</v>
      </c>
    </row>
    <row r="133" spans="1:14" ht="22.5">
      <c r="A133" s="95" t="s">
        <v>129</v>
      </c>
      <c r="B133" s="50" t="s">
        <v>26</v>
      </c>
      <c r="C133" s="50" t="s">
        <v>331</v>
      </c>
      <c r="D133" s="50" t="s">
        <v>138</v>
      </c>
      <c r="E133" s="50" t="s">
        <v>54</v>
      </c>
      <c r="F133" s="50" t="s">
        <v>22</v>
      </c>
      <c r="G133" s="50" t="s">
        <v>68</v>
      </c>
      <c r="H133" s="51" t="s">
        <v>332</v>
      </c>
      <c r="I133" s="54">
        <v>124933</v>
      </c>
      <c r="J133" s="54">
        <v>0</v>
      </c>
      <c r="K133" s="54">
        <v>0</v>
      </c>
      <c r="L133" s="12">
        <v>0</v>
      </c>
      <c r="M133" s="12">
        <v>0</v>
      </c>
      <c r="N133" s="91">
        <v>0</v>
      </c>
    </row>
    <row r="134" spans="1:14" ht="31.5">
      <c r="A134" s="92" t="s">
        <v>129</v>
      </c>
      <c r="B134" s="66" t="s">
        <v>26</v>
      </c>
      <c r="C134" s="66" t="s">
        <v>130</v>
      </c>
      <c r="D134" s="66" t="s">
        <v>21</v>
      </c>
      <c r="E134" s="66" t="s">
        <v>20</v>
      </c>
      <c r="F134" s="66" t="s">
        <v>22</v>
      </c>
      <c r="G134" s="66" t="s">
        <v>68</v>
      </c>
      <c r="H134" s="64" t="s">
        <v>131</v>
      </c>
      <c r="I134" s="75">
        <f t="shared" ref="I134:K134" si="30">SUM(I135:I149)</f>
        <v>527569.07972000004</v>
      </c>
      <c r="J134" s="75">
        <f t="shared" si="30"/>
        <v>1158139.0759999999</v>
      </c>
      <c r="K134" s="75">
        <f t="shared" si="30"/>
        <v>1158139.0759999999</v>
      </c>
      <c r="L134" s="75">
        <f>SUM(L135:L149)</f>
        <v>757060</v>
      </c>
      <c r="M134" s="75">
        <f t="shared" ref="M134:N134" si="31">SUM(M135:M149)</f>
        <v>910432.27663999994</v>
      </c>
      <c r="N134" s="96">
        <f t="shared" si="31"/>
        <v>1016391.9500000001</v>
      </c>
    </row>
    <row r="135" spans="1:14" s="25" customFormat="1" ht="70.5" customHeight="1">
      <c r="A135" s="89" t="s">
        <v>129</v>
      </c>
      <c r="B135" s="11" t="s">
        <v>26</v>
      </c>
      <c r="C135" s="11" t="s">
        <v>130</v>
      </c>
      <c r="D135" s="11" t="s">
        <v>161</v>
      </c>
      <c r="E135" s="11" t="s">
        <v>54</v>
      </c>
      <c r="F135" s="11" t="s">
        <v>22</v>
      </c>
      <c r="G135" s="11" t="s">
        <v>68</v>
      </c>
      <c r="H135" s="7" t="s">
        <v>261</v>
      </c>
      <c r="I135" s="54">
        <v>9429.7097200000007</v>
      </c>
      <c r="J135" s="54">
        <v>45662.720000000001</v>
      </c>
      <c r="K135" s="54">
        <v>45662.720000000001</v>
      </c>
      <c r="L135" s="12">
        <v>0</v>
      </c>
      <c r="M135" s="12">
        <v>167290.63</v>
      </c>
      <c r="N135" s="91">
        <v>170000</v>
      </c>
    </row>
    <row r="136" spans="1:14" s="25" customFormat="1" ht="90">
      <c r="A136" s="101" t="s">
        <v>129</v>
      </c>
      <c r="B136" s="50" t="s">
        <v>26</v>
      </c>
      <c r="C136" s="50" t="s">
        <v>132</v>
      </c>
      <c r="D136" s="50" t="s">
        <v>333</v>
      </c>
      <c r="E136" s="50" t="s">
        <v>54</v>
      </c>
      <c r="F136" s="50" t="s">
        <v>22</v>
      </c>
      <c r="G136" s="50" t="s">
        <v>68</v>
      </c>
      <c r="H136" s="51" t="s">
        <v>334</v>
      </c>
      <c r="I136" s="54">
        <v>1493.69</v>
      </c>
      <c r="J136" s="54">
        <v>0</v>
      </c>
      <c r="K136" s="54">
        <v>0</v>
      </c>
      <c r="L136" s="12">
        <v>0</v>
      </c>
      <c r="M136" s="12">
        <v>0</v>
      </c>
      <c r="N136" s="91">
        <v>0</v>
      </c>
    </row>
    <row r="137" spans="1:14" s="25" customFormat="1" ht="113.25" customHeight="1">
      <c r="A137" s="101" t="s">
        <v>129</v>
      </c>
      <c r="B137" s="50" t="s">
        <v>26</v>
      </c>
      <c r="C137" s="50" t="s">
        <v>132</v>
      </c>
      <c r="D137" s="50" t="s">
        <v>335</v>
      </c>
      <c r="E137" s="50" t="s">
        <v>54</v>
      </c>
      <c r="F137" s="50" t="s">
        <v>22</v>
      </c>
      <c r="G137" s="50" t="s">
        <v>68</v>
      </c>
      <c r="H137" s="51" t="s">
        <v>336</v>
      </c>
      <c r="I137" s="54">
        <v>8497.7800000000007</v>
      </c>
      <c r="J137" s="54">
        <v>15398.35</v>
      </c>
      <c r="K137" s="54">
        <v>15398.35</v>
      </c>
      <c r="L137" s="12">
        <v>0</v>
      </c>
      <c r="M137" s="12">
        <v>0</v>
      </c>
      <c r="N137" s="91">
        <v>0</v>
      </c>
    </row>
    <row r="138" spans="1:14" s="25" customFormat="1" ht="67.5">
      <c r="A138" s="89" t="s">
        <v>129</v>
      </c>
      <c r="B138" s="11" t="s">
        <v>26</v>
      </c>
      <c r="C138" s="11" t="s">
        <v>132</v>
      </c>
      <c r="D138" s="11" t="s">
        <v>133</v>
      </c>
      <c r="E138" s="11" t="s">
        <v>54</v>
      </c>
      <c r="F138" s="11" t="s">
        <v>22</v>
      </c>
      <c r="G138" s="11" t="s">
        <v>68</v>
      </c>
      <c r="H138" s="7" t="s">
        <v>134</v>
      </c>
      <c r="I138" s="46">
        <v>0</v>
      </c>
      <c r="J138" s="46">
        <v>0</v>
      </c>
      <c r="K138" s="46">
        <v>0</v>
      </c>
      <c r="L138" s="77">
        <v>0</v>
      </c>
      <c r="M138" s="78">
        <v>3478.0740000000001</v>
      </c>
      <c r="N138" s="102">
        <v>0</v>
      </c>
    </row>
    <row r="139" spans="1:14" s="25" customFormat="1" ht="56.25">
      <c r="A139" s="103" t="s">
        <v>129</v>
      </c>
      <c r="B139" s="14" t="s">
        <v>26</v>
      </c>
      <c r="C139" s="14" t="s">
        <v>132</v>
      </c>
      <c r="D139" s="14" t="s">
        <v>337</v>
      </c>
      <c r="E139" s="14" t="s">
        <v>54</v>
      </c>
      <c r="F139" s="14" t="s">
        <v>22</v>
      </c>
      <c r="G139" s="14" t="s">
        <v>68</v>
      </c>
      <c r="H139" s="15" t="s">
        <v>338</v>
      </c>
      <c r="I139" s="46">
        <v>1679.32</v>
      </c>
      <c r="J139" s="46">
        <v>0</v>
      </c>
      <c r="K139" s="46">
        <v>0</v>
      </c>
      <c r="L139" s="12">
        <v>0</v>
      </c>
      <c r="M139" s="12">
        <v>0</v>
      </c>
      <c r="N139" s="91">
        <v>0</v>
      </c>
    </row>
    <row r="140" spans="1:14" s="25" customFormat="1" ht="45">
      <c r="A140" s="89" t="s">
        <v>129</v>
      </c>
      <c r="B140" s="11" t="s">
        <v>26</v>
      </c>
      <c r="C140" s="11" t="s">
        <v>132</v>
      </c>
      <c r="D140" s="11" t="s">
        <v>263</v>
      </c>
      <c r="E140" s="11" t="s">
        <v>54</v>
      </c>
      <c r="F140" s="11" t="s">
        <v>22</v>
      </c>
      <c r="G140" s="11" t="s">
        <v>68</v>
      </c>
      <c r="H140" s="7" t="s">
        <v>262</v>
      </c>
      <c r="I140" s="46">
        <v>0</v>
      </c>
      <c r="J140" s="46">
        <v>0</v>
      </c>
      <c r="K140" s="46">
        <v>0</v>
      </c>
      <c r="L140" s="59">
        <v>44.64</v>
      </c>
      <c r="M140" s="12">
        <v>0</v>
      </c>
      <c r="N140" s="91">
        <v>0</v>
      </c>
    </row>
    <row r="141" spans="1:14" s="25" customFormat="1" ht="69" customHeight="1">
      <c r="A141" s="89" t="s">
        <v>129</v>
      </c>
      <c r="B141" s="11" t="s">
        <v>26</v>
      </c>
      <c r="C141" s="11" t="s">
        <v>132</v>
      </c>
      <c r="D141" s="11">
        <v>304</v>
      </c>
      <c r="E141" s="11" t="s">
        <v>54</v>
      </c>
      <c r="F141" s="11" t="s">
        <v>22</v>
      </c>
      <c r="G141" s="11" t="s">
        <v>68</v>
      </c>
      <c r="H141" s="7" t="s">
        <v>160</v>
      </c>
      <c r="I141" s="46">
        <v>54477.99</v>
      </c>
      <c r="J141" s="46">
        <v>70032.37</v>
      </c>
      <c r="K141" s="46">
        <v>70032.37</v>
      </c>
      <c r="L141" s="63">
        <v>71039.5</v>
      </c>
      <c r="M141" s="16">
        <v>71039.5</v>
      </c>
      <c r="N141" s="17">
        <v>78354.7</v>
      </c>
    </row>
    <row r="142" spans="1:14" s="25" customFormat="1" ht="34.5" customHeight="1">
      <c r="A142" s="89" t="s">
        <v>129</v>
      </c>
      <c r="B142" s="11" t="s">
        <v>26</v>
      </c>
      <c r="C142" s="11" t="s">
        <v>132</v>
      </c>
      <c r="D142" s="11" t="s">
        <v>135</v>
      </c>
      <c r="E142" s="11" t="s">
        <v>54</v>
      </c>
      <c r="F142" s="11" t="s">
        <v>22</v>
      </c>
      <c r="G142" s="11" t="s">
        <v>68</v>
      </c>
      <c r="H142" s="7" t="s">
        <v>136</v>
      </c>
      <c r="I142" s="46">
        <v>893.77</v>
      </c>
      <c r="J142" s="46">
        <v>3247</v>
      </c>
      <c r="K142" s="46">
        <v>3247</v>
      </c>
      <c r="L142" s="59">
        <v>0</v>
      </c>
      <c r="M142" s="16">
        <v>3170.56</v>
      </c>
      <c r="N142" s="17">
        <v>2933.98</v>
      </c>
    </row>
    <row r="143" spans="1:14" s="25" customFormat="1" ht="67.5">
      <c r="A143" s="89" t="s">
        <v>129</v>
      </c>
      <c r="B143" s="11" t="s">
        <v>26</v>
      </c>
      <c r="C143" s="11" t="s">
        <v>132</v>
      </c>
      <c r="D143" s="11">
        <v>519</v>
      </c>
      <c r="E143" s="11" t="s">
        <v>54</v>
      </c>
      <c r="F143" s="11" t="s">
        <v>22</v>
      </c>
      <c r="G143" s="11" t="s">
        <v>68</v>
      </c>
      <c r="H143" s="7" t="s">
        <v>178</v>
      </c>
      <c r="I143" s="46">
        <v>792.87</v>
      </c>
      <c r="J143" s="46">
        <v>834.97699999999998</v>
      </c>
      <c r="K143" s="46">
        <v>834.97699999999998</v>
      </c>
      <c r="L143" s="63">
        <v>709.37</v>
      </c>
      <c r="M143" s="19">
        <v>709.37</v>
      </c>
      <c r="N143" s="17">
        <v>0</v>
      </c>
    </row>
    <row r="144" spans="1:14" s="25" customFormat="1" ht="56.25">
      <c r="A144" s="89" t="s">
        <v>129</v>
      </c>
      <c r="B144" s="11" t="s">
        <v>26</v>
      </c>
      <c r="C144" s="11" t="s">
        <v>132</v>
      </c>
      <c r="D144" s="11">
        <v>555</v>
      </c>
      <c r="E144" s="11" t="s">
        <v>54</v>
      </c>
      <c r="F144" s="11" t="s">
        <v>22</v>
      </c>
      <c r="G144" s="11" t="s">
        <v>68</v>
      </c>
      <c r="H144" s="7" t="s">
        <v>179</v>
      </c>
      <c r="I144" s="46">
        <v>75271.360000000001</v>
      </c>
      <c r="J144" s="46">
        <v>94922.96</v>
      </c>
      <c r="K144" s="46">
        <v>94922.96</v>
      </c>
      <c r="L144" s="59">
        <v>210700.79999999999</v>
      </c>
      <c r="M144" s="12">
        <v>0</v>
      </c>
      <c r="N144" s="91">
        <v>0</v>
      </c>
    </row>
    <row r="145" spans="1:14" s="25" customFormat="1" ht="67.5" customHeight="1">
      <c r="A145" s="89" t="s">
        <v>129</v>
      </c>
      <c r="B145" s="11" t="s">
        <v>26</v>
      </c>
      <c r="C145" s="11" t="s">
        <v>132</v>
      </c>
      <c r="D145" s="11">
        <v>555</v>
      </c>
      <c r="E145" s="11" t="s">
        <v>54</v>
      </c>
      <c r="F145" s="11" t="s">
        <v>22</v>
      </c>
      <c r="G145" s="11" t="s">
        <v>68</v>
      </c>
      <c r="H145" s="7" t="s">
        <v>264</v>
      </c>
      <c r="I145" s="46">
        <v>0</v>
      </c>
      <c r="J145" s="46">
        <v>0</v>
      </c>
      <c r="K145" s="46">
        <v>0</v>
      </c>
      <c r="L145" s="12">
        <v>44640</v>
      </c>
      <c r="M145" s="12">
        <v>59520</v>
      </c>
      <c r="N145" s="91">
        <v>0</v>
      </c>
    </row>
    <row r="146" spans="1:14" s="25" customFormat="1" ht="45" customHeight="1">
      <c r="A146" s="89" t="s">
        <v>129</v>
      </c>
      <c r="B146" s="11" t="s">
        <v>26</v>
      </c>
      <c r="C146" s="11" t="s">
        <v>132</v>
      </c>
      <c r="D146" s="11" t="s">
        <v>115</v>
      </c>
      <c r="E146" s="11" t="s">
        <v>54</v>
      </c>
      <c r="F146" s="11" t="s">
        <v>22</v>
      </c>
      <c r="G146" s="11" t="s">
        <v>68</v>
      </c>
      <c r="H146" s="7" t="s">
        <v>380</v>
      </c>
      <c r="I146" s="46">
        <v>0</v>
      </c>
      <c r="J146" s="46">
        <v>84460.339000000007</v>
      </c>
      <c r="K146" s="46">
        <v>84460.339000000007</v>
      </c>
      <c r="L146" s="12">
        <v>0</v>
      </c>
      <c r="M146" s="12">
        <v>0</v>
      </c>
      <c r="N146" s="104">
        <v>0</v>
      </c>
    </row>
    <row r="147" spans="1:14" s="25" customFormat="1" ht="90">
      <c r="A147" s="89" t="s">
        <v>129</v>
      </c>
      <c r="B147" s="11" t="s">
        <v>26</v>
      </c>
      <c r="C147" s="11">
        <v>27</v>
      </c>
      <c r="D147" s="11">
        <v>227</v>
      </c>
      <c r="E147" s="11" t="s">
        <v>54</v>
      </c>
      <c r="F147" s="11" t="s">
        <v>22</v>
      </c>
      <c r="G147" s="11" t="s">
        <v>68</v>
      </c>
      <c r="H147" s="7" t="s">
        <v>265</v>
      </c>
      <c r="I147" s="46">
        <v>0</v>
      </c>
      <c r="J147" s="46">
        <v>0</v>
      </c>
      <c r="K147" s="46">
        <v>0</v>
      </c>
      <c r="L147" s="12">
        <v>0</v>
      </c>
      <c r="M147" s="12">
        <v>0</v>
      </c>
      <c r="N147" s="104">
        <v>101972.23</v>
      </c>
    </row>
    <row r="148" spans="1:14" s="25" customFormat="1" ht="90">
      <c r="A148" s="89" t="s">
        <v>129</v>
      </c>
      <c r="B148" s="11" t="s">
        <v>26</v>
      </c>
      <c r="C148" s="11">
        <v>27</v>
      </c>
      <c r="D148" s="11">
        <v>227</v>
      </c>
      <c r="E148" s="11" t="s">
        <v>54</v>
      </c>
      <c r="F148" s="11" t="s">
        <v>22</v>
      </c>
      <c r="G148" s="11" t="s">
        <v>68</v>
      </c>
      <c r="H148" s="7" t="s">
        <v>266</v>
      </c>
      <c r="I148" s="46">
        <v>7187.7</v>
      </c>
      <c r="J148" s="46">
        <v>5220.13</v>
      </c>
      <c r="K148" s="46">
        <v>5220.13</v>
      </c>
      <c r="L148" s="32">
        <v>7478.87</v>
      </c>
      <c r="M148" s="32">
        <v>52290</v>
      </c>
      <c r="N148" s="60">
        <v>0</v>
      </c>
    </row>
    <row r="149" spans="1:14" s="25" customFormat="1">
      <c r="A149" s="99" t="s">
        <v>129</v>
      </c>
      <c r="B149" s="67" t="s">
        <v>26</v>
      </c>
      <c r="C149" s="67" t="s">
        <v>137</v>
      </c>
      <c r="D149" s="67" t="s">
        <v>138</v>
      </c>
      <c r="E149" s="67" t="s">
        <v>20</v>
      </c>
      <c r="F149" s="67" t="s">
        <v>22</v>
      </c>
      <c r="G149" s="67" t="s">
        <v>68</v>
      </c>
      <c r="H149" s="68" t="s">
        <v>297</v>
      </c>
      <c r="I149" s="73">
        <f>SUM(I150:I188)</f>
        <v>367844.89</v>
      </c>
      <c r="J149" s="73">
        <f t="shared" ref="J149:K149" si="32">SUM(J152:J188)</f>
        <v>838360.23</v>
      </c>
      <c r="K149" s="73">
        <f t="shared" si="32"/>
        <v>838360.23</v>
      </c>
      <c r="L149" s="73">
        <f>SUM(L152:L188)</f>
        <v>422446.82000000007</v>
      </c>
      <c r="M149" s="73">
        <f t="shared" ref="M149:N149" si="33">SUM(M152:M188)</f>
        <v>552934.14263999998</v>
      </c>
      <c r="N149" s="105">
        <f t="shared" si="33"/>
        <v>663131.04</v>
      </c>
    </row>
    <row r="150" spans="1:14" s="25" customFormat="1" ht="45">
      <c r="A150" s="103" t="s">
        <v>129</v>
      </c>
      <c r="B150" s="14" t="s">
        <v>26</v>
      </c>
      <c r="C150" s="14" t="s">
        <v>137</v>
      </c>
      <c r="D150" s="14" t="s">
        <v>138</v>
      </c>
      <c r="E150" s="14" t="s">
        <v>54</v>
      </c>
      <c r="F150" s="14" t="s">
        <v>107</v>
      </c>
      <c r="G150" s="14" t="s">
        <v>68</v>
      </c>
      <c r="H150" s="15" t="s">
        <v>339</v>
      </c>
      <c r="I150" s="5">
        <v>7367.13</v>
      </c>
      <c r="J150" s="5">
        <v>0</v>
      </c>
      <c r="K150" s="5">
        <v>0</v>
      </c>
      <c r="L150" s="5">
        <v>0</v>
      </c>
      <c r="M150" s="5">
        <v>0</v>
      </c>
      <c r="N150" s="106">
        <v>0</v>
      </c>
    </row>
    <row r="151" spans="1:14" s="25" customFormat="1" ht="78.75">
      <c r="A151" s="101" t="s">
        <v>129</v>
      </c>
      <c r="B151" s="50" t="s">
        <v>26</v>
      </c>
      <c r="C151" s="50" t="s">
        <v>137</v>
      </c>
      <c r="D151" s="50" t="s">
        <v>138</v>
      </c>
      <c r="E151" s="50" t="s">
        <v>54</v>
      </c>
      <c r="F151" s="50" t="s">
        <v>90</v>
      </c>
      <c r="G151" s="50" t="s">
        <v>68</v>
      </c>
      <c r="H151" s="51" t="s">
        <v>340</v>
      </c>
      <c r="I151" s="5">
        <v>1552.89</v>
      </c>
      <c r="J151" s="5">
        <v>0</v>
      </c>
      <c r="K151" s="5">
        <v>0</v>
      </c>
      <c r="L151" s="12">
        <v>0</v>
      </c>
      <c r="M151" s="12">
        <v>0</v>
      </c>
      <c r="N151" s="91">
        <v>0</v>
      </c>
    </row>
    <row r="152" spans="1:14" s="25" customFormat="1" ht="67.5">
      <c r="A152" s="89" t="s">
        <v>129</v>
      </c>
      <c r="B152" s="11" t="s">
        <v>26</v>
      </c>
      <c r="C152" s="11" t="s">
        <v>137</v>
      </c>
      <c r="D152" s="11" t="s">
        <v>138</v>
      </c>
      <c r="E152" s="11" t="s">
        <v>54</v>
      </c>
      <c r="F152" s="11" t="s">
        <v>93</v>
      </c>
      <c r="G152" s="11" t="s">
        <v>68</v>
      </c>
      <c r="H152" s="7" t="s">
        <v>267</v>
      </c>
      <c r="I152" s="46">
        <v>0</v>
      </c>
      <c r="J152" s="46">
        <v>0</v>
      </c>
      <c r="K152" s="46">
        <v>0</v>
      </c>
      <c r="L152" s="12">
        <v>0</v>
      </c>
      <c r="M152" s="12">
        <v>12648</v>
      </c>
      <c r="N152" s="104">
        <v>0</v>
      </c>
    </row>
    <row r="153" spans="1:14" s="25" customFormat="1" ht="56.25">
      <c r="A153" s="89" t="s">
        <v>129</v>
      </c>
      <c r="B153" s="11" t="s">
        <v>26</v>
      </c>
      <c r="C153" s="11" t="s">
        <v>137</v>
      </c>
      <c r="D153" s="11" t="s">
        <v>138</v>
      </c>
      <c r="E153" s="11" t="s">
        <v>54</v>
      </c>
      <c r="F153" s="11" t="s">
        <v>162</v>
      </c>
      <c r="G153" s="11" t="s">
        <v>68</v>
      </c>
      <c r="H153" s="7" t="s">
        <v>165</v>
      </c>
      <c r="I153" s="46">
        <v>75585.73</v>
      </c>
      <c r="J153" s="46">
        <v>65490</v>
      </c>
      <c r="K153" s="46">
        <v>65490</v>
      </c>
      <c r="L153" s="12">
        <v>94911</v>
      </c>
      <c r="M153" s="12">
        <v>117063</v>
      </c>
      <c r="N153" s="104">
        <v>103506</v>
      </c>
    </row>
    <row r="154" spans="1:14" s="25" customFormat="1" ht="56.25">
      <c r="A154" s="101" t="s">
        <v>129</v>
      </c>
      <c r="B154" s="50" t="s">
        <v>26</v>
      </c>
      <c r="C154" s="50" t="s">
        <v>137</v>
      </c>
      <c r="D154" s="50" t="s">
        <v>138</v>
      </c>
      <c r="E154" s="50" t="s">
        <v>54</v>
      </c>
      <c r="F154" s="50" t="s">
        <v>163</v>
      </c>
      <c r="G154" s="50" t="s">
        <v>68</v>
      </c>
      <c r="H154" s="51" t="s">
        <v>341</v>
      </c>
      <c r="I154" s="46">
        <v>7319.57</v>
      </c>
      <c r="J154" s="46">
        <v>15270.08</v>
      </c>
      <c r="K154" s="46">
        <v>15270.08</v>
      </c>
      <c r="L154" s="12">
        <v>0</v>
      </c>
      <c r="M154" s="12">
        <v>0</v>
      </c>
      <c r="N154" s="91">
        <v>0</v>
      </c>
    </row>
    <row r="155" spans="1:14" s="25" customFormat="1" ht="90.75" customHeight="1">
      <c r="A155" s="89" t="s">
        <v>129</v>
      </c>
      <c r="B155" s="11" t="s">
        <v>26</v>
      </c>
      <c r="C155" s="11" t="s">
        <v>137</v>
      </c>
      <c r="D155" s="11" t="s">
        <v>138</v>
      </c>
      <c r="E155" s="11" t="s">
        <v>54</v>
      </c>
      <c r="F155" s="11" t="s">
        <v>159</v>
      </c>
      <c r="G155" s="11" t="s">
        <v>68</v>
      </c>
      <c r="H155" s="7" t="s">
        <v>166</v>
      </c>
      <c r="I155" s="46">
        <v>0</v>
      </c>
      <c r="J155" s="46">
        <v>0</v>
      </c>
      <c r="K155" s="46">
        <v>0</v>
      </c>
      <c r="L155" s="32">
        <v>0</v>
      </c>
      <c r="M155" s="32">
        <v>0</v>
      </c>
      <c r="N155" s="60">
        <v>26862</v>
      </c>
    </row>
    <row r="156" spans="1:14" s="25" customFormat="1" ht="33.75">
      <c r="A156" s="89" t="s">
        <v>129</v>
      </c>
      <c r="B156" s="11" t="s">
        <v>26</v>
      </c>
      <c r="C156" s="11" t="s">
        <v>137</v>
      </c>
      <c r="D156" s="11" t="s">
        <v>138</v>
      </c>
      <c r="E156" s="11" t="s">
        <v>54</v>
      </c>
      <c r="F156" s="11" t="s">
        <v>164</v>
      </c>
      <c r="G156" s="11" t="s">
        <v>68</v>
      </c>
      <c r="H156" s="7" t="s">
        <v>167</v>
      </c>
      <c r="I156" s="46">
        <v>20881.189999999999</v>
      </c>
      <c r="J156" s="46">
        <v>1224.43</v>
      </c>
      <c r="K156" s="46">
        <v>1224.43</v>
      </c>
      <c r="L156" s="12">
        <v>7939.96</v>
      </c>
      <c r="M156" s="12">
        <v>4083.07</v>
      </c>
      <c r="N156" s="104">
        <v>3785.47</v>
      </c>
    </row>
    <row r="157" spans="1:14" s="25" customFormat="1" ht="56.25">
      <c r="A157" s="103" t="s">
        <v>129</v>
      </c>
      <c r="B157" s="14" t="s">
        <v>26</v>
      </c>
      <c r="C157" s="14" t="s">
        <v>137</v>
      </c>
      <c r="D157" s="14" t="s">
        <v>138</v>
      </c>
      <c r="E157" s="14" t="s">
        <v>54</v>
      </c>
      <c r="F157" s="14" t="s">
        <v>235</v>
      </c>
      <c r="G157" s="14" t="s">
        <v>68</v>
      </c>
      <c r="H157" s="15" t="s">
        <v>342</v>
      </c>
      <c r="I157" s="46">
        <v>12307.21</v>
      </c>
      <c r="J157" s="46">
        <v>3659.47</v>
      </c>
      <c r="K157" s="46">
        <v>3659.47</v>
      </c>
      <c r="L157" s="12">
        <v>0</v>
      </c>
      <c r="M157" s="12">
        <v>0</v>
      </c>
      <c r="N157" s="91">
        <v>0</v>
      </c>
    </row>
    <row r="158" spans="1:14" s="25" customFormat="1" ht="93.75" customHeight="1">
      <c r="A158" s="89" t="s">
        <v>129</v>
      </c>
      <c r="B158" s="11" t="s">
        <v>26</v>
      </c>
      <c r="C158" s="11" t="s">
        <v>137</v>
      </c>
      <c r="D158" s="11" t="s">
        <v>138</v>
      </c>
      <c r="E158" s="11" t="s">
        <v>54</v>
      </c>
      <c r="F158" s="11" t="s">
        <v>168</v>
      </c>
      <c r="G158" s="11" t="s">
        <v>68</v>
      </c>
      <c r="H158" s="7" t="s">
        <v>268</v>
      </c>
      <c r="I158" s="46">
        <v>1284</v>
      </c>
      <c r="J158" s="46">
        <v>1253</v>
      </c>
      <c r="K158" s="46">
        <v>1253</v>
      </c>
      <c r="L158" s="12">
        <v>1279</v>
      </c>
      <c r="M158" s="12">
        <v>1279</v>
      </c>
      <c r="N158" s="104">
        <v>1279</v>
      </c>
    </row>
    <row r="159" spans="1:14" s="25" customFormat="1" ht="70.5" customHeight="1">
      <c r="A159" s="103" t="s">
        <v>129</v>
      </c>
      <c r="B159" s="14" t="s">
        <v>26</v>
      </c>
      <c r="C159" s="14" t="s">
        <v>137</v>
      </c>
      <c r="D159" s="14" t="s">
        <v>138</v>
      </c>
      <c r="E159" s="14" t="s">
        <v>54</v>
      </c>
      <c r="F159" s="14" t="s">
        <v>343</v>
      </c>
      <c r="G159" s="14" t="s">
        <v>68</v>
      </c>
      <c r="H159" s="7" t="s">
        <v>344</v>
      </c>
      <c r="I159" s="46">
        <v>1780.18</v>
      </c>
      <c r="J159" s="46">
        <v>0</v>
      </c>
      <c r="K159" s="46">
        <v>0</v>
      </c>
      <c r="L159" s="12">
        <v>0</v>
      </c>
      <c r="M159" s="12">
        <v>0</v>
      </c>
      <c r="N159" s="91">
        <v>0</v>
      </c>
    </row>
    <row r="160" spans="1:14" s="25" customFormat="1" ht="70.5" customHeight="1">
      <c r="A160" s="101" t="s">
        <v>129</v>
      </c>
      <c r="B160" s="50" t="s">
        <v>26</v>
      </c>
      <c r="C160" s="50" t="s">
        <v>137</v>
      </c>
      <c r="D160" s="50" t="s">
        <v>138</v>
      </c>
      <c r="E160" s="50" t="s">
        <v>54</v>
      </c>
      <c r="F160" s="50" t="s">
        <v>345</v>
      </c>
      <c r="G160" s="50" t="s">
        <v>68</v>
      </c>
      <c r="H160" s="51" t="s">
        <v>346</v>
      </c>
      <c r="I160" s="46">
        <v>538</v>
      </c>
      <c r="J160" s="46">
        <v>499</v>
      </c>
      <c r="K160" s="46">
        <v>499</v>
      </c>
      <c r="L160" s="12">
        <v>0</v>
      </c>
      <c r="M160" s="12">
        <v>0</v>
      </c>
      <c r="N160" s="91">
        <v>0</v>
      </c>
    </row>
    <row r="161" spans="1:14" s="25" customFormat="1" ht="89.25" customHeight="1">
      <c r="A161" s="89" t="s">
        <v>129</v>
      </c>
      <c r="B161" s="11" t="s">
        <v>26</v>
      </c>
      <c r="C161" s="11" t="s">
        <v>137</v>
      </c>
      <c r="D161" s="11" t="s">
        <v>138</v>
      </c>
      <c r="E161" s="11" t="s">
        <v>54</v>
      </c>
      <c r="F161" s="11" t="s">
        <v>169</v>
      </c>
      <c r="G161" s="11" t="s">
        <v>68</v>
      </c>
      <c r="H161" s="7" t="s">
        <v>269</v>
      </c>
      <c r="I161" s="46">
        <v>42285</v>
      </c>
      <c r="J161" s="46">
        <v>40914</v>
      </c>
      <c r="K161" s="46">
        <v>40914</v>
      </c>
      <c r="L161" s="12">
        <v>39472</v>
      </c>
      <c r="M161" s="12">
        <v>39472</v>
      </c>
      <c r="N161" s="104">
        <v>39472</v>
      </c>
    </row>
    <row r="162" spans="1:14" s="25" customFormat="1" ht="36.75" customHeight="1">
      <c r="A162" s="89" t="s">
        <v>129</v>
      </c>
      <c r="B162" s="11" t="s">
        <v>26</v>
      </c>
      <c r="C162" s="11" t="s">
        <v>137</v>
      </c>
      <c r="D162" s="11" t="s">
        <v>138</v>
      </c>
      <c r="E162" s="11" t="s">
        <v>54</v>
      </c>
      <c r="F162" s="11" t="s">
        <v>170</v>
      </c>
      <c r="G162" s="11" t="s">
        <v>68</v>
      </c>
      <c r="H162" s="7" t="s">
        <v>173</v>
      </c>
      <c r="I162" s="46">
        <v>6942</v>
      </c>
      <c r="J162" s="46">
        <v>6999</v>
      </c>
      <c r="K162" s="46">
        <v>6999</v>
      </c>
      <c r="L162" s="12">
        <v>6721</v>
      </c>
      <c r="M162" s="12">
        <v>6721</v>
      </c>
      <c r="N162" s="104">
        <v>6721</v>
      </c>
    </row>
    <row r="163" spans="1:14" s="25" customFormat="1" ht="59.25" customHeight="1">
      <c r="A163" s="103" t="s">
        <v>129</v>
      </c>
      <c r="B163" s="14" t="s">
        <v>26</v>
      </c>
      <c r="C163" s="14" t="s">
        <v>137</v>
      </c>
      <c r="D163" s="14" t="s">
        <v>138</v>
      </c>
      <c r="E163" s="14" t="s">
        <v>54</v>
      </c>
      <c r="F163" s="14" t="s">
        <v>347</v>
      </c>
      <c r="G163" s="14" t="s">
        <v>68</v>
      </c>
      <c r="H163" s="15" t="s">
        <v>348</v>
      </c>
      <c r="I163" s="46">
        <v>473.51</v>
      </c>
      <c r="J163" s="46">
        <v>0</v>
      </c>
      <c r="K163" s="46">
        <v>0</v>
      </c>
      <c r="L163" s="12">
        <v>0</v>
      </c>
      <c r="M163" s="12">
        <v>0</v>
      </c>
      <c r="N163" s="91">
        <v>0</v>
      </c>
    </row>
    <row r="164" spans="1:14" s="25" customFormat="1" ht="59.25" customHeight="1">
      <c r="A164" s="103" t="s">
        <v>129</v>
      </c>
      <c r="B164" s="14" t="s">
        <v>26</v>
      </c>
      <c r="C164" s="14" t="s">
        <v>137</v>
      </c>
      <c r="D164" s="14" t="s">
        <v>138</v>
      </c>
      <c r="E164" s="14" t="s">
        <v>54</v>
      </c>
      <c r="F164" s="14" t="s">
        <v>172</v>
      </c>
      <c r="G164" s="14" t="s">
        <v>68</v>
      </c>
      <c r="H164" s="15" t="s">
        <v>381</v>
      </c>
      <c r="I164" s="46">
        <v>0</v>
      </c>
      <c r="J164" s="46">
        <v>19660</v>
      </c>
      <c r="K164" s="46">
        <v>19660</v>
      </c>
      <c r="L164" s="12">
        <v>0</v>
      </c>
      <c r="M164" s="12">
        <v>0</v>
      </c>
      <c r="N164" s="91">
        <v>0</v>
      </c>
    </row>
    <row r="165" spans="1:14" s="25" customFormat="1" ht="56.25">
      <c r="A165" s="89" t="s">
        <v>129</v>
      </c>
      <c r="B165" s="11" t="s">
        <v>26</v>
      </c>
      <c r="C165" s="11" t="s">
        <v>137</v>
      </c>
      <c r="D165" s="11" t="s">
        <v>138</v>
      </c>
      <c r="E165" s="11" t="s">
        <v>54</v>
      </c>
      <c r="F165" s="11" t="s">
        <v>180</v>
      </c>
      <c r="G165" s="11" t="s">
        <v>68</v>
      </c>
      <c r="H165" s="7" t="s">
        <v>190</v>
      </c>
      <c r="I165" s="46">
        <v>32882.79</v>
      </c>
      <c r="J165" s="46">
        <v>7080</v>
      </c>
      <c r="K165" s="46">
        <v>7080</v>
      </c>
      <c r="L165" s="32">
        <v>2656.5</v>
      </c>
      <c r="M165" s="12">
        <v>0</v>
      </c>
      <c r="N165" s="104">
        <v>0</v>
      </c>
    </row>
    <row r="166" spans="1:14" s="25" customFormat="1" ht="24.75" customHeight="1">
      <c r="A166" s="89" t="s">
        <v>129</v>
      </c>
      <c r="B166" s="11" t="s">
        <v>26</v>
      </c>
      <c r="C166" s="11" t="s">
        <v>137</v>
      </c>
      <c r="D166" s="11" t="s">
        <v>138</v>
      </c>
      <c r="E166" s="11" t="s">
        <v>54</v>
      </c>
      <c r="F166" s="11" t="s">
        <v>181</v>
      </c>
      <c r="G166" s="11" t="s">
        <v>68</v>
      </c>
      <c r="H166" s="7" t="s">
        <v>191</v>
      </c>
      <c r="I166" s="46">
        <v>86809.69</v>
      </c>
      <c r="J166" s="46">
        <v>42063.3</v>
      </c>
      <c r="K166" s="46">
        <v>42063.3</v>
      </c>
      <c r="L166" s="32">
        <v>38688</v>
      </c>
      <c r="M166" s="12">
        <v>0</v>
      </c>
      <c r="N166" s="104">
        <v>0</v>
      </c>
    </row>
    <row r="167" spans="1:14" s="25" customFormat="1" ht="133.5" customHeight="1">
      <c r="A167" s="89" t="s">
        <v>129</v>
      </c>
      <c r="B167" s="11" t="s">
        <v>26</v>
      </c>
      <c r="C167" s="11" t="s">
        <v>137</v>
      </c>
      <c r="D167" s="11" t="s">
        <v>138</v>
      </c>
      <c r="E167" s="11" t="s">
        <v>54</v>
      </c>
      <c r="F167" s="11" t="s">
        <v>382</v>
      </c>
      <c r="G167" s="11" t="s">
        <v>68</v>
      </c>
      <c r="H167" s="7" t="s">
        <v>383</v>
      </c>
      <c r="I167" s="46">
        <v>0</v>
      </c>
      <c r="J167" s="46">
        <v>431.7</v>
      </c>
      <c r="K167" s="46">
        <v>431.7</v>
      </c>
      <c r="L167" s="32">
        <v>0</v>
      </c>
      <c r="M167" s="12">
        <v>0</v>
      </c>
      <c r="N167" s="104">
        <v>0</v>
      </c>
    </row>
    <row r="168" spans="1:14" s="25" customFormat="1" ht="33.75" customHeight="1">
      <c r="A168" s="89" t="s">
        <v>129</v>
      </c>
      <c r="B168" s="11" t="s">
        <v>26</v>
      </c>
      <c r="C168" s="11" t="s">
        <v>137</v>
      </c>
      <c r="D168" s="11" t="s">
        <v>138</v>
      </c>
      <c r="E168" s="11" t="s">
        <v>54</v>
      </c>
      <c r="F168" s="11" t="s">
        <v>219</v>
      </c>
      <c r="G168" s="11" t="s">
        <v>68</v>
      </c>
      <c r="H168" s="7" t="s">
        <v>270</v>
      </c>
      <c r="I168" s="46">
        <v>21386.82</v>
      </c>
      <c r="J168" s="46">
        <v>26284.33</v>
      </c>
      <c r="K168" s="46">
        <v>26284.33</v>
      </c>
      <c r="L168" s="32">
        <v>12278.12</v>
      </c>
      <c r="M168" s="12">
        <v>0</v>
      </c>
      <c r="N168" s="104">
        <v>0</v>
      </c>
    </row>
    <row r="169" spans="1:14" s="25" customFormat="1" ht="123.75">
      <c r="A169" s="89" t="s">
        <v>129</v>
      </c>
      <c r="B169" s="11" t="s">
        <v>26</v>
      </c>
      <c r="C169" s="11" t="s">
        <v>137</v>
      </c>
      <c r="D169" s="11" t="s">
        <v>138</v>
      </c>
      <c r="E169" s="11" t="s">
        <v>54</v>
      </c>
      <c r="F169" s="11" t="s">
        <v>182</v>
      </c>
      <c r="G169" s="11" t="s">
        <v>68</v>
      </c>
      <c r="H169" s="18" t="s">
        <v>271</v>
      </c>
      <c r="I169" s="46">
        <v>138.93</v>
      </c>
      <c r="J169" s="46">
        <v>234</v>
      </c>
      <c r="K169" s="46">
        <v>234</v>
      </c>
      <c r="L169" s="32">
        <v>594</v>
      </c>
      <c r="M169" s="32">
        <v>594</v>
      </c>
      <c r="N169" s="107">
        <v>594</v>
      </c>
    </row>
    <row r="170" spans="1:14" s="25" customFormat="1" ht="33.75">
      <c r="A170" s="103" t="s">
        <v>129</v>
      </c>
      <c r="B170" s="14" t="s">
        <v>26</v>
      </c>
      <c r="C170" s="14" t="s">
        <v>137</v>
      </c>
      <c r="D170" s="14" t="s">
        <v>138</v>
      </c>
      <c r="E170" s="14" t="s">
        <v>54</v>
      </c>
      <c r="F170" s="14" t="s">
        <v>249</v>
      </c>
      <c r="G170" s="14" t="s">
        <v>68</v>
      </c>
      <c r="H170" s="15" t="s">
        <v>349</v>
      </c>
      <c r="I170" s="46">
        <v>7951.53</v>
      </c>
      <c r="J170" s="46">
        <v>20238.96</v>
      </c>
      <c r="K170" s="46">
        <v>20238.96</v>
      </c>
      <c r="L170" s="12">
        <v>0</v>
      </c>
      <c r="M170" s="12">
        <v>0</v>
      </c>
      <c r="N170" s="91">
        <v>0</v>
      </c>
    </row>
    <row r="171" spans="1:14" s="25" customFormat="1" ht="45">
      <c r="A171" s="103" t="s">
        <v>129</v>
      </c>
      <c r="B171" s="14" t="s">
        <v>26</v>
      </c>
      <c r="C171" s="14" t="s">
        <v>137</v>
      </c>
      <c r="D171" s="14" t="s">
        <v>138</v>
      </c>
      <c r="E171" s="14" t="s">
        <v>54</v>
      </c>
      <c r="F171" s="14" t="s">
        <v>350</v>
      </c>
      <c r="G171" s="14" t="s">
        <v>68</v>
      </c>
      <c r="H171" s="15" t="s">
        <v>351</v>
      </c>
      <c r="I171" s="46">
        <v>5077.6899999999996</v>
      </c>
      <c r="J171" s="46">
        <v>0</v>
      </c>
      <c r="K171" s="46">
        <v>0</v>
      </c>
      <c r="L171" s="12">
        <v>0</v>
      </c>
      <c r="M171" s="12">
        <v>0</v>
      </c>
      <c r="N171" s="91">
        <v>0</v>
      </c>
    </row>
    <row r="172" spans="1:14" s="25" customFormat="1" ht="56.25">
      <c r="A172" s="101" t="s">
        <v>129</v>
      </c>
      <c r="B172" s="50" t="s">
        <v>26</v>
      </c>
      <c r="C172" s="50" t="s">
        <v>137</v>
      </c>
      <c r="D172" s="50" t="s">
        <v>138</v>
      </c>
      <c r="E172" s="50" t="s">
        <v>54</v>
      </c>
      <c r="F172" s="50" t="s">
        <v>352</v>
      </c>
      <c r="G172" s="50" t="s">
        <v>68</v>
      </c>
      <c r="H172" s="51" t="s">
        <v>353</v>
      </c>
      <c r="I172" s="46">
        <v>108.31</v>
      </c>
      <c r="J172" s="46">
        <v>0</v>
      </c>
      <c r="K172" s="46">
        <v>0</v>
      </c>
      <c r="L172" s="12">
        <v>0</v>
      </c>
      <c r="M172" s="12">
        <v>0</v>
      </c>
      <c r="N172" s="91">
        <v>0</v>
      </c>
    </row>
    <row r="173" spans="1:14" s="25" customFormat="1" ht="146.25" customHeight="1">
      <c r="A173" s="101" t="s">
        <v>129</v>
      </c>
      <c r="B173" s="50" t="s">
        <v>26</v>
      </c>
      <c r="C173" s="50" t="s">
        <v>137</v>
      </c>
      <c r="D173" s="50" t="s">
        <v>138</v>
      </c>
      <c r="E173" s="50" t="s">
        <v>54</v>
      </c>
      <c r="F173" s="50" t="s">
        <v>384</v>
      </c>
      <c r="G173" s="50" t="s">
        <v>68</v>
      </c>
      <c r="H173" s="51" t="s">
        <v>385</v>
      </c>
      <c r="I173" s="46">
        <v>0</v>
      </c>
      <c r="J173" s="46">
        <v>648</v>
      </c>
      <c r="K173" s="46">
        <v>648</v>
      </c>
      <c r="L173" s="12">
        <v>0</v>
      </c>
      <c r="M173" s="12">
        <v>0</v>
      </c>
      <c r="N173" s="91">
        <v>0</v>
      </c>
    </row>
    <row r="174" spans="1:14" s="25" customFormat="1" ht="45">
      <c r="A174" s="95" t="s">
        <v>129</v>
      </c>
      <c r="B174" s="50" t="s">
        <v>26</v>
      </c>
      <c r="C174" s="50" t="s">
        <v>137</v>
      </c>
      <c r="D174" s="50" t="s">
        <v>138</v>
      </c>
      <c r="E174" s="50" t="s">
        <v>54</v>
      </c>
      <c r="F174" s="50" t="s">
        <v>354</v>
      </c>
      <c r="G174" s="50" t="s">
        <v>68</v>
      </c>
      <c r="H174" s="51" t="s">
        <v>355</v>
      </c>
      <c r="I174" s="46">
        <v>12437.55</v>
      </c>
      <c r="J174" s="46">
        <v>0</v>
      </c>
      <c r="K174" s="46">
        <v>0</v>
      </c>
      <c r="L174" s="12">
        <v>0</v>
      </c>
      <c r="M174" s="12">
        <v>0</v>
      </c>
      <c r="N174" s="91">
        <v>0</v>
      </c>
    </row>
    <row r="175" spans="1:14" s="25" customFormat="1" ht="90">
      <c r="A175" s="95" t="s">
        <v>129</v>
      </c>
      <c r="B175" s="50" t="s">
        <v>26</v>
      </c>
      <c r="C175" s="50" t="s">
        <v>137</v>
      </c>
      <c r="D175" s="50" t="s">
        <v>138</v>
      </c>
      <c r="E175" s="50" t="s">
        <v>54</v>
      </c>
      <c r="F175" s="50" t="s">
        <v>356</v>
      </c>
      <c r="G175" s="50" t="s">
        <v>68</v>
      </c>
      <c r="H175" s="51" t="s">
        <v>357</v>
      </c>
      <c r="I175" s="46">
        <v>20076.599999999999</v>
      </c>
      <c r="J175" s="46">
        <v>0</v>
      </c>
      <c r="K175" s="46">
        <v>0</v>
      </c>
      <c r="L175" s="12">
        <v>0</v>
      </c>
      <c r="M175" s="12">
        <v>0</v>
      </c>
      <c r="N175" s="91">
        <v>0</v>
      </c>
    </row>
    <row r="176" spans="1:14" s="25" customFormat="1" ht="56.25">
      <c r="A176" s="89" t="s">
        <v>129</v>
      </c>
      <c r="B176" s="11" t="s">
        <v>26</v>
      </c>
      <c r="C176" s="11" t="s">
        <v>137</v>
      </c>
      <c r="D176" s="11" t="s">
        <v>138</v>
      </c>
      <c r="E176" s="11" t="s">
        <v>54</v>
      </c>
      <c r="F176" s="11" t="s">
        <v>183</v>
      </c>
      <c r="G176" s="11" t="s">
        <v>68</v>
      </c>
      <c r="H176" s="18" t="s">
        <v>192</v>
      </c>
      <c r="I176" s="46">
        <v>0</v>
      </c>
      <c r="J176" s="46">
        <v>93759.24</v>
      </c>
      <c r="K176" s="46">
        <v>93759.24</v>
      </c>
      <c r="L176" s="32">
        <v>53021.87</v>
      </c>
      <c r="M176" s="32">
        <v>238301.43</v>
      </c>
      <c r="N176" s="60">
        <v>0</v>
      </c>
    </row>
    <row r="177" spans="1:14" s="25" customFormat="1" ht="56.25">
      <c r="A177" s="89" t="s">
        <v>129</v>
      </c>
      <c r="B177" s="11" t="s">
        <v>26</v>
      </c>
      <c r="C177" s="11" t="s">
        <v>137</v>
      </c>
      <c r="D177" s="11" t="s">
        <v>138</v>
      </c>
      <c r="E177" s="11" t="s">
        <v>54</v>
      </c>
      <c r="F177" s="11" t="s">
        <v>184</v>
      </c>
      <c r="G177" s="11" t="s">
        <v>68</v>
      </c>
      <c r="H177" s="18" t="s">
        <v>193</v>
      </c>
      <c r="I177" s="46">
        <v>0</v>
      </c>
      <c r="J177" s="46">
        <v>0</v>
      </c>
      <c r="K177" s="46">
        <v>0</v>
      </c>
      <c r="L177" s="32">
        <v>6003.56</v>
      </c>
      <c r="M177" s="32">
        <v>18967.352640000001</v>
      </c>
      <c r="N177" s="60">
        <v>0</v>
      </c>
    </row>
    <row r="178" spans="1:14" s="25" customFormat="1" ht="23.45" customHeight="1">
      <c r="A178" s="89" t="s">
        <v>129</v>
      </c>
      <c r="B178" s="11" t="s">
        <v>26</v>
      </c>
      <c r="C178" s="11" t="s">
        <v>137</v>
      </c>
      <c r="D178" s="11" t="s">
        <v>138</v>
      </c>
      <c r="E178" s="11" t="s">
        <v>54</v>
      </c>
      <c r="F178" s="11" t="s">
        <v>185</v>
      </c>
      <c r="G178" s="11" t="s">
        <v>68</v>
      </c>
      <c r="H178" s="18" t="s">
        <v>194</v>
      </c>
      <c r="I178" s="46">
        <v>0</v>
      </c>
      <c r="J178" s="46">
        <v>473229.72</v>
      </c>
      <c r="K178" s="46">
        <v>473229.72</v>
      </c>
      <c r="L178" s="32">
        <v>121904</v>
      </c>
      <c r="M178" s="32">
        <v>0</v>
      </c>
      <c r="N178" s="60">
        <v>0</v>
      </c>
    </row>
    <row r="179" spans="1:14" s="25" customFormat="1" ht="173.45" customHeight="1">
      <c r="A179" s="89" t="s">
        <v>129</v>
      </c>
      <c r="B179" s="11" t="s">
        <v>26</v>
      </c>
      <c r="C179" s="11" t="s">
        <v>137</v>
      </c>
      <c r="D179" s="11" t="s">
        <v>138</v>
      </c>
      <c r="E179" s="11" t="s">
        <v>54</v>
      </c>
      <c r="F179" s="11" t="s">
        <v>186</v>
      </c>
      <c r="G179" s="11" t="s">
        <v>68</v>
      </c>
      <c r="H179" s="18" t="s">
        <v>272</v>
      </c>
      <c r="I179" s="46">
        <v>0</v>
      </c>
      <c r="J179" s="46">
        <v>0</v>
      </c>
      <c r="K179" s="46">
        <v>0</v>
      </c>
      <c r="L179" s="32">
        <v>0</v>
      </c>
      <c r="M179" s="32">
        <v>228</v>
      </c>
      <c r="N179" s="60">
        <v>1057</v>
      </c>
    </row>
    <row r="180" spans="1:14" s="25" customFormat="1" ht="33.75">
      <c r="A180" s="89" t="s">
        <v>129</v>
      </c>
      <c r="B180" s="11" t="s">
        <v>26</v>
      </c>
      <c r="C180" s="11" t="s">
        <v>137</v>
      </c>
      <c r="D180" s="11" t="s">
        <v>138</v>
      </c>
      <c r="E180" s="11" t="s">
        <v>54</v>
      </c>
      <c r="F180" s="11" t="s">
        <v>187</v>
      </c>
      <c r="G180" s="11" t="s">
        <v>68</v>
      </c>
      <c r="H180" s="18" t="s">
        <v>195</v>
      </c>
      <c r="I180" s="46">
        <v>0</v>
      </c>
      <c r="J180" s="46">
        <v>0</v>
      </c>
      <c r="K180" s="46">
        <v>0</v>
      </c>
      <c r="L180" s="32">
        <v>0</v>
      </c>
      <c r="M180" s="32">
        <v>19272.86</v>
      </c>
      <c r="N180" s="60">
        <v>440610</v>
      </c>
    </row>
    <row r="181" spans="1:14" s="25" customFormat="1" ht="67.5">
      <c r="A181" s="89" t="s">
        <v>129</v>
      </c>
      <c r="B181" s="11" t="s">
        <v>26</v>
      </c>
      <c r="C181" s="11" t="s">
        <v>137</v>
      </c>
      <c r="D181" s="11" t="s">
        <v>138</v>
      </c>
      <c r="E181" s="11" t="s">
        <v>54</v>
      </c>
      <c r="F181" s="11" t="s">
        <v>188</v>
      </c>
      <c r="G181" s="11" t="s">
        <v>68</v>
      </c>
      <c r="H181" s="18" t="s">
        <v>196</v>
      </c>
      <c r="I181" s="46">
        <v>0</v>
      </c>
      <c r="J181" s="46">
        <v>0</v>
      </c>
      <c r="K181" s="46">
        <v>0</v>
      </c>
      <c r="L181" s="32">
        <v>0</v>
      </c>
      <c r="M181" s="32">
        <v>35081.83</v>
      </c>
      <c r="N181" s="60">
        <v>36468.67</v>
      </c>
    </row>
    <row r="182" spans="1:14" s="25" customFormat="1" ht="146.25">
      <c r="A182" s="89" t="s">
        <v>129</v>
      </c>
      <c r="B182" s="11" t="s">
        <v>26</v>
      </c>
      <c r="C182" s="11" t="s">
        <v>137</v>
      </c>
      <c r="D182" s="11" t="s">
        <v>138</v>
      </c>
      <c r="E182" s="11" t="s">
        <v>54</v>
      </c>
      <c r="F182" s="11" t="s">
        <v>189</v>
      </c>
      <c r="G182" s="11" t="s">
        <v>68</v>
      </c>
      <c r="H182" s="18" t="s">
        <v>197</v>
      </c>
      <c r="I182" s="46">
        <v>0</v>
      </c>
      <c r="J182" s="46">
        <v>0</v>
      </c>
      <c r="K182" s="46">
        <v>0</v>
      </c>
      <c r="L182" s="32">
        <v>0</v>
      </c>
      <c r="M182" s="32">
        <v>2775.9</v>
      </c>
      <c r="N182" s="60">
        <v>2775.9</v>
      </c>
    </row>
    <row r="183" spans="1:14" s="25" customFormat="1" ht="78.75">
      <c r="A183" s="89" t="s">
        <v>129</v>
      </c>
      <c r="B183" s="11" t="s">
        <v>26</v>
      </c>
      <c r="C183" s="11" t="s">
        <v>137</v>
      </c>
      <c r="D183" s="11" t="s">
        <v>138</v>
      </c>
      <c r="E183" s="11" t="s">
        <v>54</v>
      </c>
      <c r="F183" s="11" t="s">
        <v>204</v>
      </c>
      <c r="G183" s="11" t="s">
        <v>68</v>
      </c>
      <c r="H183" s="20" t="s">
        <v>205</v>
      </c>
      <c r="I183" s="46">
        <v>0</v>
      </c>
      <c r="J183" s="46">
        <v>19422</v>
      </c>
      <c r="K183" s="46">
        <v>19422</v>
      </c>
      <c r="L183" s="32">
        <v>0</v>
      </c>
      <c r="M183" s="32">
        <v>32927.24</v>
      </c>
      <c r="N183" s="60">
        <v>0</v>
      </c>
    </row>
    <row r="184" spans="1:14" s="25" customFormat="1" ht="67.5">
      <c r="A184" s="95" t="s">
        <v>129</v>
      </c>
      <c r="B184" s="50" t="s">
        <v>26</v>
      </c>
      <c r="C184" s="50" t="s">
        <v>137</v>
      </c>
      <c r="D184" s="50" t="s">
        <v>138</v>
      </c>
      <c r="E184" s="50" t="s">
        <v>54</v>
      </c>
      <c r="F184" s="50" t="s">
        <v>359</v>
      </c>
      <c r="G184" s="50" t="s">
        <v>68</v>
      </c>
      <c r="H184" s="51" t="s">
        <v>360</v>
      </c>
      <c r="I184" s="46">
        <v>2658.57</v>
      </c>
      <c r="J184" s="46">
        <v>0</v>
      </c>
      <c r="K184" s="46">
        <v>0</v>
      </c>
      <c r="L184" s="32">
        <v>0</v>
      </c>
      <c r="M184" s="32">
        <v>0</v>
      </c>
      <c r="N184" s="60">
        <v>0</v>
      </c>
    </row>
    <row r="185" spans="1:14" s="25" customFormat="1" ht="56.25">
      <c r="A185" s="89" t="s">
        <v>129</v>
      </c>
      <c r="B185" s="11" t="s">
        <v>26</v>
      </c>
      <c r="C185" s="11" t="s">
        <v>137</v>
      </c>
      <c r="D185" s="11" t="s">
        <v>138</v>
      </c>
      <c r="E185" s="11" t="s">
        <v>54</v>
      </c>
      <c r="F185" s="11" t="s">
        <v>273</v>
      </c>
      <c r="G185" s="11" t="s">
        <v>68</v>
      </c>
      <c r="H185" s="21" t="s">
        <v>277</v>
      </c>
      <c r="I185" s="46">
        <v>0</v>
      </c>
      <c r="J185" s="46">
        <v>0</v>
      </c>
      <c r="K185" s="46">
        <v>0</v>
      </c>
      <c r="L185" s="32">
        <v>16076.5</v>
      </c>
      <c r="M185" s="32">
        <v>23519.46</v>
      </c>
      <c r="N185" s="60">
        <v>0</v>
      </c>
    </row>
    <row r="186" spans="1:14" s="25" customFormat="1" ht="33.75">
      <c r="A186" s="89" t="s">
        <v>129</v>
      </c>
      <c r="B186" s="11" t="s">
        <v>26</v>
      </c>
      <c r="C186" s="11" t="s">
        <v>137</v>
      </c>
      <c r="D186" s="11" t="s">
        <v>138</v>
      </c>
      <c r="E186" s="11" t="s">
        <v>54</v>
      </c>
      <c r="F186" s="11" t="s">
        <v>274</v>
      </c>
      <c r="G186" s="11" t="s">
        <v>68</v>
      </c>
      <c r="H186" s="21" t="s">
        <v>278</v>
      </c>
      <c r="I186" s="46">
        <v>0</v>
      </c>
      <c r="J186" s="46">
        <v>0</v>
      </c>
      <c r="K186" s="46">
        <v>0</v>
      </c>
      <c r="L186" s="32">
        <v>19623.53</v>
      </c>
      <c r="M186" s="32">
        <v>0</v>
      </c>
      <c r="N186" s="60">
        <v>0</v>
      </c>
    </row>
    <row r="187" spans="1:14" s="25" customFormat="1" ht="45">
      <c r="A187" s="89" t="s">
        <v>129</v>
      </c>
      <c r="B187" s="11" t="s">
        <v>26</v>
      </c>
      <c r="C187" s="11" t="s">
        <v>137</v>
      </c>
      <c r="D187" s="11" t="s">
        <v>138</v>
      </c>
      <c r="E187" s="11" t="s">
        <v>54</v>
      </c>
      <c r="F187" s="11" t="s">
        <v>275</v>
      </c>
      <c r="G187" s="11" t="s">
        <v>68</v>
      </c>
      <c r="H187" s="21" t="s">
        <v>279</v>
      </c>
      <c r="I187" s="46">
        <v>0</v>
      </c>
      <c r="J187" s="46">
        <v>0</v>
      </c>
      <c r="K187" s="46">
        <v>0</v>
      </c>
      <c r="L187" s="32">
        <v>986.09</v>
      </c>
      <c r="M187" s="32">
        <v>0</v>
      </c>
      <c r="N187" s="60">
        <v>0</v>
      </c>
    </row>
    <row r="188" spans="1:14" s="25" customFormat="1" ht="56.25">
      <c r="A188" s="89" t="s">
        <v>129</v>
      </c>
      <c r="B188" s="11" t="s">
        <v>26</v>
      </c>
      <c r="C188" s="11" t="s">
        <v>137</v>
      </c>
      <c r="D188" s="11" t="s">
        <v>138</v>
      </c>
      <c r="E188" s="11" t="s">
        <v>54</v>
      </c>
      <c r="F188" s="11" t="s">
        <v>276</v>
      </c>
      <c r="G188" s="11" t="s">
        <v>68</v>
      </c>
      <c r="H188" s="21" t="s">
        <v>358</v>
      </c>
      <c r="I188" s="46">
        <v>0</v>
      </c>
      <c r="J188" s="46">
        <v>0</v>
      </c>
      <c r="K188" s="46">
        <v>0</v>
      </c>
      <c r="L188" s="32">
        <v>291.69</v>
      </c>
      <c r="M188" s="32">
        <v>0</v>
      </c>
      <c r="N188" s="60">
        <v>0</v>
      </c>
    </row>
    <row r="189" spans="1:14" s="25" customFormat="1" ht="21">
      <c r="A189" s="92" t="s">
        <v>129</v>
      </c>
      <c r="B189" s="66" t="s">
        <v>26</v>
      </c>
      <c r="C189" s="66" t="s">
        <v>139</v>
      </c>
      <c r="D189" s="66" t="s">
        <v>21</v>
      </c>
      <c r="E189" s="66" t="s">
        <v>20</v>
      </c>
      <c r="F189" s="66" t="s">
        <v>22</v>
      </c>
      <c r="G189" s="66" t="s">
        <v>68</v>
      </c>
      <c r="H189" s="65" t="s">
        <v>140</v>
      </c>
      <c r="I189" s="75">
        <f>I191+I192+I193+I194+I195+I196+I197+I198+I199+I200+I201+I202+I203+I190</f>
        <v>1976928.47</v>
      </c>
      <c r="J189" s="75">
        <f>J191+J192+J193+J194+J195+J196+J197+J198+J199+J200+J201+J202+J203+J190</f>
        <v>2201127.35</v>
      </c>
      <c r="K189" s="75">
        <f t="shared" ref="K189:N189" si="34">K191+K192+K193+K194+K195+K196+K197+K198+K199+K200+K201+K202+K203+K190</f>
        <v>2201127.35</v>
      </c>
      <c r="L189" s="75">
        <f t="shared" si="34"/>
        <v>2312265.1800000002</v>
      </c>
      <c r="M189" s="75">
        <f t="shared" si="34"/>
        <v>2299572.9300000002</v>
      </c>
      <c r="N189" s="96">
        <f t="shared" si="34"/>
        <v>2292383</v>
      </c>
    </row>
    <row r="190" spans="1:14" s="25" customFormat="1" ht="45">
      <c r="A190" s="101" t="s">
        <v>129</v>
      </c>
      <c r="B190" s="50" t="s">
        <v>26</v>
      </c>
      <c r="C190" s="50" t="s">
        <v>139</v>
      </c>
      <c r="D190" s="50" t="s">
        <v>361</v>
      </c>
      <c r="E190" s="50" t="s">
        <v>54</v>
      </c>
      <c r="F190" s="50" t="s">
        <v>22</v>
      </c>
      <c r="G190" s="50" t="s">
        <v>68</v>
      </c>
      <c r="H190" s="51" t="s">
        <v>362</v>
      </c>
      <c r="I190" s="12">
        <v>60537.5</v>
      </c>
      <c r="J190" s="12">
        <v>55743</v>
      </c>
      <c r="K190" s="12">
        <v>55743</v>
      </c>
      <c r="L190" s="12">
        <v>0</v>
      </c>
      <c r="M190" s="12">
        <v>0</v>
      </c>
      <c r="N190" s="108">
        <v>0</v>
      </c>
    </row>
    <row r="191" spans="1:14" s="25" customFormat="1" ht="123.75">
      <c r="A191" s="89" t="s">
        <v>129</v>
      </c>
      <c r="B191" s="11" t="s">
        <v>26</v>
      </c>
      <c r="C191" s="11" t="s">
        <v>139</v>
      </c>
      <c r="D191" s="11" t="s">
        <v>79</v>
      </c>
      <c r="E191" s="11" t="s">
        <v>54</v>
      </c>
      <c r="F191" s="11" t="s">
        <v>82</v>
      </c>
      <c r="G191" s="11" t="s">
        <v>68</v>
      </c>
      <c r="H191" s="18" t="s">
        <v>280</v>
      </c>
      <c r="I191" s="46">
        <v>939</v>
      </c>
      <c r="J191" s="46">
        <v>1117</v>
      </c>
      <c r="K191" s="46">
        <v>1117</v>
      </c>
      <c r="L191" s="32">
        <v>1523</v>
      </c>
      <c r="M191" s="32">
        <v>1532</v>
      </c>
      <c r="N191" s="60">
        <v>1537</v>
      </c>
    </row>
    <row r="192" spans="1:14" s="25" customFormat="1" ht="78.75">
      <c r="A192" s="89" t="s">
        <v>129</v>
      </c>
      <c r="B192" s="11" t="s">
        <v>26</v>
      </c>
      <c r="C192" s="11" t="s">
        <v>139</v>
      </c>
      <c r="D192" s="11" t="s">
        <v>79</v>
      </c>
      <c r="E192" s="11" t="s">
        <v>54</v>
      </c>
      <c r="F192" s="11" t="s">
        <v>107</v>
      </c>
      <c r="G192" s="11" t="s">
        <v>68</v>
      </c>
      <c r="H192" s="18" t="s">
        <v>281</v>
      </c>
      <c r="I192" s="46">
        <v>6545</v>
      </c>
      <c r="J192" s="46">
        <v>5689</v>
      </c>
      <c r="K192" s="46">
        <v>5689</v>
      </c>
      <c r="L192" s="32">
        <v>5807</v>
      </c>
      <c r="M192" s="32">
        <v>5876</v>
      </c>
      <c r="N192" s="60">
        <v>5928</v>
      </c>
    </row>
    <row r="193" spans="1:14" s="25" customFormat="1" ht="56.25" customHeight="1">
      <c r="A193" s="89" t="s">
        <v>129</v>
      </c>
      <c r="B193" s="11" t="s">
        <v>26</v>
      </c>
      <c r="C193" s="11" t="s">
        <v>139</v>
      </c>
      <c r="D193" s="11" t="s">
        <v>79</v>
      </c>
      <c r="E193" s="11" t="s">
        <v>54</v>
      </c>
      <c r="F193" s="11" t="s">
        <v>90</v>
      </c>
      <c r="G193" s="11" t="s">
        <v>68</v>
      </c>
      <c r="H193" s="18" t="s">
        <v>282</v>
      </c>
      <c r="I193" s="46">
        <v>3030</v>
      </c>
      <c r="J193" s="46">
        <v>3034</v>
      </c>
      <c r="K193" s="46">
        <v>3034</v>
      </c>
      <c r="L193" s="62">
        <v>3169</v>
      </c>
      <c r="M193" s="62">
        <v>3169</v>
      </c>
      <c r="N193" s="61">
        <v>3169</v>
      </c>
    </row>
    <row r="194" spans="1:14" s="25" customFormat="1" ht="91.5" customHeight="1">
      <c r="A194" s="89" t="s">
        <v>129</v>
      </c>
      <c r="B194" s="11" t="s">
        <v>26</v>
      </c>
      <c r="C194" s="11" t="s">
        <v>139</v>
      </c>
      <c r="D194" s="11" t="s">
        <v>79</v>
      </c>
      <c r="E194" s="11" t="s">
        <v>54</v>
      </c>
      <c r="F194" s="11" t="s">
        <v>92</v>
      </c>
      <c r="G194" s="11" t="s">
        <v>68</v>
      </c>
      <c r="H194" s="18" t="s">
        <v>283</v>
      </c>
      <c r="I194" s="46">
        <v>662</v>
      </c>
      <c r="J194" s="46">
        <v>708</v>
      </c>
      <c r="K194" s="46">
        <v>708</v>
      </c>
      <c r="L194" s="32">
        <v>674</v>
      </c>
      <c r="M194" s="32">
        <v>674</v>
      </c>
      <c r="N194" s="107">
        <v>674</v>
      </c>
    </row>
    <row r="195" spans="1:14" s="25" customFormat="1" ht="90">
      <c r="A195" s="89" t="s">
        <v>129</v>
      </c>
      <c r="B195" s="11" t="s">
        <v>26</v>
      </c>
      <c r="C195" s="11" t="s">
        <v>139</v>
      </c>
      <c r="D195" s="11" t="s">
        <v>79</v>
      </c>
      <c r="E195" s="11" t="s">
        <v>54</v>
      </c>
      <c r="F195" s="11" t="s">
        <v>93</v>
      </c>
      <c r="G195" s="11" t="s">
        <v>68</v>
      </c>
      <c r="H195" s="18" t="s">
        <v>284</v>
      </c>
      <c r="I195" s="46">
        <v>1.1000000000000001</v>
      </c>
      <c r="J195" s="46">
        <v>36</v>
      </c>
      <c r="K195" s="46">
        <v>36</v>
      </c>
      <c r="L195" s="32">
        <v>15</v>
      </c>
      <c r="M195" s="32">
        <v>15</v>
      </c>
      <c r="N195" s="107">
        <v>15</v>
      </c>
    </row>
    <row r="196" spans="1:14" s="25" customFormat="1" ht="123.75">
      <c r="A196" s="89" t="s">
        <v>129</v>
      </c>
      <c r="B196" s="11" t="s">
        <v>26</v>
      </c>
      <c r="C196" s="11" t="s">
        <v>139</v>
      </c>
      <c r="D196" s="11" t="s">
        <v>79</v>
      </c>
      <c r="E196" s="11" t="s">
        <v>54</v>
      </c>
      <c r="F196" s="11" t="s">
        <v>162</v>
      </c>
      <c r="G196" s="11" t="s">
        <v>68</v>
      </c>
      <c r="H196" s="18" t="s">
        <v>285</v>
      </c>
      <c r="I196" s="46">
        <v>0</v>
      </c>
      <c r="J196" s="46">
        <v>163.35</v>
      </c>
      <c r="K196" s="46">
        <v>163.35</v>
      </c>
      <c r="L196" s="32">
        <v>184.08</v>
      </c>
      <c r="M196" s="32">
        <v>184.08</v>
      </c>
      <c r="N196" s="107">
        <v>184.08</v>
      </c>
    </row>
    <row r="197" spans="1:14" s="25" customFormat="1" ht="112.5">
      <c r="A197" s="89" t="s">
        <v>129</v>
      </c>
      <c r="B197" s="11" t="s">
        <v>26</v>
      </c>
      <c r="C197" s="11" t="s">
        <v>139</v>
      </c>
      <c r="D197" s="11" t="s">
        <v>79</v>
      </c>
      <c r="E197" s="11" t="s">
        <v>54</v>
      </c>
      <c r="F197" s="11" t="s">
        <v>113</v>
      </c>
      <c r="G197" s="11" t="s">
        <v>68</v>
      </c>
      <c r="H197" s="22" t="s">
        <v>286</v>
      </c>
      <c r="I197" s="46">
        <v>0</v>
      </c>
      <c r="J197" s="46">
        <v>446</v>
      </c>
      <c r="K197" s="46">
        <v>446</v>
      </c>
      <c r="L197" s="32">
        <v>901</v>
      </c>
      <c r="M197" s="32">
        <v>901</v>
      </c>
      <c r="N197" s="107">
        <v>901</v>
      </c>
    </row>
    <row r="198" spans="1:14" s="25" customFormat="1" ht="90">
      <c r="A198" s="89" t="s">
        <v>129</v>
      </c>
      <c r="B198" s="11" t="s">
        <v>26</v>
      </c>
      <c r="C198" s="11" t="s">
        <v>139</v>
      </c>
      <c r="D198" s="11" t="s">
        <v>141</v>
      </c>
      <c r="E198" s="11" t="s">
        <v>54</v>
      </c>
      <c r="F198" s="11" t="s">
        <v>22</v>
      </c>
      <c r="G198" s="11" t="s">
        <v>68</v>
      </c>
      <c r="H198" s="7" t="s">
        <v>142</v>
      </c>
      <c r="I198" s="46">
        <v>45200.15</v>
      </c>
      <c r="J198" s="46">
        <v>39808</v>
      </c>
      <c r="K198" s="46">
        <v>39808</v>
      </c>
      <c r="L198" s="12">
        <v>39694</v>
      </c>
      <c r="M198" s="12">
        <v>39694</v>
      </c>
      <c r="N198" s="104">
        <v>39694</v>
      </c>
    </row>
    <row r="199" spans="1:14" s="25" customFormat="1" ht="62.45" customHeight="1">
      <c r="A199" s="89" t="s">
        <v>129</v>
      </c>
      <c r="B199" s="11" t="s">
        <v>26</v>
      </c>
      <c r="C199" s="11" t="s">
        <v>143</v>
      </c>
      <c r="D199" s="11" t="s">
        <v>144</v>
      </c>
      <c r="E199" s="11" t="s">
        <v>54</v>
      </c>
      <c r="F199" s="11" t="s">
        <v>22</v>
      </c>
      <c r="G199" s="11" t="s">
        <v>68</v>
      </c>
      <c r="H199" s="7" t="s">
        <v>145</v>
      </c>
      <c r="I199" s="46">
        <v>23381.77</v>
      </c>
      <c r="J199" s="46">
        <v>42451</v>
      </c>
      <c r="K199" s="46">
        <v>42451</v>
      </c>
      <c r="L199" s="32">
        <v>65185</v>
      </c>
      <c r="M199" s="32">
        <v>49847</v>
      </c>
      <c r="N199" s="60">
        <v>42179</v>
      </c>
    </row>
    <row r="200" spans="1:14" s="25" customFormat="1" ht="56.25">
      <c r="A200" s="89" t="s">
        <v>129</v>
      </c>
      <c r="B200" s="11" t="s">
        <v>26</v>
      </c>
      <c r="C200" s="11" t="s">
        <v>143</v>
      </c>
      <c r="D200" s="11" t="s">
        <v>146</v>
      </c>
      <c r="E200" s="11" t="s">
        <v>54</v>
      </c>
      <c r="F200" s="11" t="s">
        <v>22</v>
      </c>
      <c r="G200" s="11" t="s">
        <v>68</v>
      </c>
      <c r="H200" s="7" t="s">
        <v>287</v>
      </c>
      <c r="I200" s="46">
        <v>10488.33</v>
      </c>
      <c r="J200" s="46">
        <v>10540</v>
      </c>
      <c r="K200" s="46">
        <v>10540</v>
      </c>
      <c r="L200" s="12">
        <v>11462.5</v>
      </c>
      <c r="M200" s="12">
        <v>11974.95</v>
      </c>
      <c r="N200" s="104">
        <v>12396.62</v>
      </c>
    </row>
    <row r="201" spans="1:14" s="25" customFormat="1" ht="63" customHeight="1">
      <c r="A201" s="89" t="s">
        <v>129</v>
      </c>
      <c r="B201" s="11" t="s">
        <v>26</v>
      </c>
      <c r="C201" s="11" t="s">
        <v>143</v>
      </c>
      <c r="D201" s="11" t="s">
        <v>77</v>
      </c>
      <c r="E201" s="11" t="s">
        <v>54</v>
      </c>
      <c r="F201" s="11" t="s">
        <v>22</v>
      </c>
      <c r="G201" s="11" t="s">
        <v>68</v>
      </c>
      <c r="H201" s="7" t="s">
        <v>147</v>
      </c>
      <c r="I201" s="46">
        <v>0.99</v>
      </c>
      <c r="J201" s="46">
        <v>1552</v>
      </c>
      <c r="K201" s="46">
        <v>1552</v>
      </c>
      <c r="L201" s="12">
        <v>5.6</v>
      </c>
      <c r="M201" s="12">
        <v>5.9</v>
      </c>
      <c r="N201" s="104">
        <v>5.3</v>
      </c>
    </row>
    <row r="202" spans="1:14" s="25" customFormat="1" ht="72" customHeight="1">
      <c r="A202" s="89" t="s">
        <v>129</v>
      </c>
      <c r="B202" s="11" t="s">
        <v>26</v>
      </c>
      <c r="C202" s="11" t="s">
        <v>143</v>
      </c>
      <c r="D202" s="11" t="s">
        <v>288</v>
      </c>
      <c r="E202" s="11" t="s">
        <v>54</v>
      </c>
      <c r="F202" s="11" t="s">
        <v>22</v>
      </c>
      <c r="G202" s="11" t="s">
        <v>68</v>
      </c>
      <c r="H202" s="7" t="s">
        <v>147</v>
      </c>
      <c r="I202" s="46">
        <v>50387</v>
      </c>
      <c r="J202" s="46">
        <v>50387</v>
      </c>
      <c r="K202" s="46">
        <v>50387</v>
      </c>
      <c r="L202" s="12">
        <v>51068</v>
      </c>
      <c r="M202" s="12">
        <v>53123</v>
      </c>
      <c r="N202" s="104">
        <v>53123</v>
      </c>
    </row>
    <row r="203" spans="1:14" s="25" customFormat="1" ht="15.75" customHeight="1">
      <c r="A203" s="92" t="s">
        <v>129</v>
      </c>
      <c r="B203" s="66" t="s">
        <v>26</v>
      </c>
      <c r="C203" s="66" t="s">
        <v>148</v>
      </c>
      <c r="D203" s="66" t="s">
        <v>138</v>
      </c>
      <c r="E203" s="66" t="s">
        <v>20</v>
      </c>
      <c r="F203" s="66" t="s">
        <v>22</v>
      </c>
      <c r="G203" s="66" t="s">
        <v>68</v>
      </c>
      <c r="H203" s="65" t="s">
        <v>149</v>
      </c>
      <c r="I203" s="73">
        <f>SUM(I204:I214)</f>
        <v>1775755.63</v>
      </c>
      <c r="J203" s="73">
        <f t="shared" ref="J203:N203" si="35">SUM(J204:J214)</f>
        <v>1989453</v>
      </c>
      <c r="K203" s="73">
        <f t="shared" si="35"/>
        <v>1989453</v>
      </c>
      <c r="L203" s="73">
        <f t="shared" si="35"/>
        <v>2132577</v>
      </c>
      <c r="M203" s="73">
        <f t="shared" si="35"/>
        <v>2132577</v>
      </c>
      <c r="N203" s="88">
        <f t="shared" si="35"/>
        <v>2132577</v>
      </c>
    </row>
    <row r="204" spans="1:14" s="25" customFormat="1" ht="214.5" customHeight="1">
      <c r="A204" s="101" t="s">
        <v>129</v>
      </c>
      <c r="B204" s="50" t="s">
        <v>26</v>
      </c>
      <c r="C204" s="50" t="s">
        <v>148</v>
      </c>
      <c r="D204" s="50" t="s">
        <v>138</v>
      </c>
      <c r="E204" s="50" t="s">
        <v>54</v>
      </c>
      <c r="F204" s="50" t="s">
        <v>82</v>
      </c>
      <c r="G204" s="50" t="s">
        <v>68</v>
      </c>
      <c r="H204" s="51" t="s">
        <v>363</v>
      </c>
      <c r="I204" s="5">
        <v>218.16</v>
      </c>
      <c r="J204" s="5">
        <v>248</v>
      </c>
      <c r="K204" s="5">
        <v>248</v>
      </c>
      <c r="L204" s="5">
        <v>0</v>
      </c>
      <c r="M204" s="5">
        <v>0</v>
      </c>
      <c r="N204" s="106">
        <v>0</v>
      </c>
    </row>
    <row r="205" spans="1:14" s="25" customFormat="1" ht="210" customHeight="1">
      <c r="A205" s="101" t="s">
        <v>129</v>
      </c>
      <c r="B205" s="50" t="s">
        <v>26</v>
      </c>
      <c r="C205" s="50" t="s">
        <v>148</v>
      </c>
      <c r="D205" s="50" t="s">
        <v>138</v>
      </c>
      <c r="E205" s="50" t="s">
        <v>54</v>
      </c>
      <c r="F205" s="50" t="s">
        <v>107</v>
      </c>
      <c r="G205" s="50" t="s">
        <v>68</v>
      </c>
      <c r="H205" s="51" t="s">
        <v>364</v>
      </c>
      <c r="I205" s="5">
        <v>477.81</v>
      </c>
      <c r="J205" s="5">
        <v>494</v>
      </c>
      <c r="K205" s="5">
        <v>494</v>
      </c>
      <c r="L205" s="5">
        <v>0</v>
      </c>
      <c r="M205" s="5">
        <v>0</v>
      </c>
      <c r="N205" s="106">
        <v>0</v>
      </c>
    </row>
    <row r="206" spans="1:14" s="25" customFormat="1" ht="90">
      <c r="A206" s="89" t="s">
        <v>129</v>
      </c>
      <c r="B206" s="11" t="s">
        <v>26</v>
      </c>
      <c r="C206" s="11" t="s">
        <v>148</v>
      </c>
      <c r="D206" s="11" t="s">
        <v>138</v>
      </c>
      <c r="E206" s="11" t="s">
        <v>54</v>
      </c>
      <c r="F206" s="11" t="s">
        <v>90</v>
      </c>
      <c r="G206" s="11" t="s">
        <v>68</v>
      </c>
      <c r="H206" s="7" t="s">
        <v>289</v>
      </c>
      <c r="I206" s="46">
        <v>0</v>
      </c>
      <c r="J206" s="46">
        <v>360</v>
      </c>
      <c r="K206" s="46">
        <v>360</v>
      </c>
      <c r="L206" s="12">
        <v>805</v>
      </c>
      <c r="M206" s="12">
        <v>805</v>
      </c>
      <c r="N206" s="104">
        <v>805</v>
      </c>
    </row>
    <row r="207" spans="1:14" s="25" customFormat="1" ht="56.25">
      <c r="A207" s="89" t="s">
        <v>129</v>
      </c>
      <c r="B207" s="11" t="s">
        <v>26</v>
      </c>
      <c r="C207" s="11" t="s">
        <v>148</v>
      </c>
      <c r="D207" s="11" t="s">
        <v>138</v>
      </c>
      <c r="E207" s="11" t="s">
        <v>54</v>
      </c>
      <c r="F207" s="11" t="s">
        <v>92</v>
      </c>
      <c r="G207" s="11" t="s">
        <v>68</v>
      </c>
      <c r="H207" s="7" t="s">
        <v>174</v>
      </c>
      <c r="I207" s="46">
        <v>3451.78</v>
      </c>
      <c r="J207" s="46">
        <v>4087</v>
      </c>
      <c r="K207" s="46">
        <v>4087</v>
      </c>
      <c r="L207" s="12">
        <v>3093</v>
      </c>
      <c r="M207" s="12">
        <v>3093</v>
      </c>
      <c r="N207" s="104">
        <v>3093</v>
      </c>
    </row>
    <row r="208" spans="1:14" s="25" customFormat="1" ht="202.5">
      <c r="A208" s="101" t="s">
        <v>129</v>
      </c>
      <c r="B208" s="50" t="s">
        <v>26</v>
      </c>
      <c r="C208" s="50" t="s">
        <v>148</v>
      </c>
      <c r="D208" s="50" t="s">
        <v>138</v>
      </c>
      <c r="E208" s="50" t="s">
        <v>54</v>
      </c>
      <c r="F208" s="50" t="s">
        <v>93</v>
      </c>
      <c r="G208" s="50" t="s">
        <v>68</v>
      </c>
      <c r="H208" s="51" t="s">
        <v>365</v>
      </c>
      <c r="I208" s="46">
        <v>11802.2</v>
      </c>
      <c r="J208" s="46">
        <v>0</v>
      </c>
      <c r="K208" s="46">
        <v>0</v>
      </c>
      <c r="L208" s="5">
        <v>0</v>
      </c>
      <c r="M208" s="5">
        <v>0</v>
      </c>
      <c r="N208" s="106">
        <v>0</v>
      </c>
    </row>
    <row r="209" spans="1:14" s="25" customFormat="1" ht="213.75">
      <c r="A209" s="101" t="s">
        <v>129</v>
      </c>
      <c r="B209" s="50" t="s">
        <v>26</v>
      </c>
      <c r="C209" s="50" t="s">
        <v>148</v>
      </c>
      <c r="D209" s="50" t="s">
        <v>138</v>
      </c>
      <c r="E209" s="50" t="s">
        <v>54</v>
      </c>
      <c r="F209" s="50" t="s">
        <v>162</v>
      </c>
      <c r="G209" s="50" t="s">
        <v>68</v>
      </c>
      <c r="H209" s="51" t="s">
        <v>366</v>
      </c>
      <c r="I209" s="46">
        <v>1320571.68</v>
      </c>
      <c r="J209" s="46">
        <v>0</v>
      </c>
      <c r="K209" s="46">
        <v>0</v>
      </c>
      <c r="L209" s="5">
        <v>0</v>
      </c>
      <c r="M209" s="5">
        <v>0</v>
      </c>
      <c r="N209" s="106">
        <v>0</v>
      </c>
    </row>
    <row r="210" spans="1:14" s="25" customFormat="1" ht="135">
      <c r="A210" s="101" t="s">
        <v>129</v>
      </c>
      <c r="B210" s="50" t="s">
        <v>26</v>
      </c>
      <c r="C210" s="50" t="s">
        <v>148</v>
      </c>
      <c r="D210" s="50" t="s">
        <v>138</v>
      </c>
      <c r="E210" s="50" t="s">
        <v>54</v>
      </c>
      <c r="F210" s="50" t="s">
        <v>113</v>
      </c>
      <c r="G210" s="50" t="s">
        <v>68</v>
      </c>
      <c r="H210" s="51" t="s">
        <v>367</v>
      </c>
      <c r="I210" s="46">
        <v>1694</v>
      </c>
      <c r="J210" s="46">
        <v>0</v>
      </c>
      <c r="K210" s="46">
        <v>0</v>
      </c>
      <c r="L210" s="5">
        <v>0</v>
      </c>
      <c r="M210" s="5">
        <v>0</v>
      </c>
      <c r="N210" s="106">
        <v>0</v>
      </c>
    </row>
    <row r="211" spans="1:14" s="25" customFormat="1" ht="157.5">
      <c r="A211" s="101" t="s">
        <v>129</v>
      </c>
      <c r="B211" s="50" t="s">
        <v>26</v>
      </c>
      <c r="C211" s="50" t="s">
        <v>148</v>
      </c>
      <c r="D211" s="50" t="s">
        <v>138</v>
      </c>
      <c r="E211" s="50" t="s">
        <v>54</v>
      </c>
      <c r="F211" s="50" t="s">
        <v>116</v>
      </c>
      <c r="G211" s="50" t="s">
        <v>68</v>
      </c>
      <c r="H211" s="51" t="s">
        <v>368</v>
      </c>
      <c r="I211" s="46">
        <v>437540</v>
      </c>
      <c r="J211" s="46">
        <v>0</v>
      </c>
      <c r="K211" s="46">
        <v>0</v>
      </c>
      <c r="L211" s="5">
        <v>0</v>
      </c>
      <c r="M211" s="5">
        <v>0</v>
      </c>
      <c r="N211" s="106">
        <v>0</v>
      </c>
    </row>
    <row r="212" spans="1:14" s="25" customFormat="1" ht="84.6" customHeight="1">
      <c r="A212" s="89" t="s">
        <v>129</v>
      </c>
      <c r="B212" s="11" t="s">
        <v>26</v>
      </c>
      <c r="C212" s="11" t="s">
        <v>148</v>
      </c>
      <c r="D212" s="11" t="s">
        <v>138</v>
      </c>
      <c r="E212" s="11" t="s">
        <v>54</v>
      </c>
      <c r="F212" s="11" t="s">
        <v>163</v>
      </c>
      <c r="G212" s="11" t="s">
        <v>68</v>
      </c>
      <c r="H212" s="18" t="s">
        <v>290</v>
      </c>
      <c r="I212" s="46">
        <v>0</v>
      </c>
      <c r="J212" s="46">
        <v>15605</v>
      </c>
      <c r="K212" s="46">
        <v>15605</v>
      </c>
      <c r="L212" s="12">
        <v>17400</v>
      </c>
      <c r="M212" s="12">
        <v>17400</v>
      </c>
      <c r="N212" s="104">
        <v>17400</v>
      </c>
    </row>
    <row r="213" spans="1:14" s="25" customFormat="1" ht="146.44999999999999" customHeight="1">
      <c r="A213" s="89" t="s">
        <v>129</v>
      </c>
      <c r="B213" s="11" t="s">
        <v>26</v>
      </c>
      <c r="C213" s="11" t="s">
        <v>148</v>
      </c>
      <c r="D213" s="11" t="s">
        <v>138</v>
      </c>
      <c r="E213" s="11" t="s">
        <v>54</v>
      </c>
      <c r="F213" s="11" t="s">
        <v>159</v>
      </c>
      <c r="G213" s="11" t="s">
        <v>68</v>
      </c>
      <c r="H213" s="18" t="s">
        <v>291</v>
      </c>
      <c r="I213" s="46">
        <v>0</v>
      </c>
      <c r="J213" s="46">
        <v>1968659</v>
      </c>
      <c r="K213" s="46">
        <v>1968659</v>
      </c>
      <c r="L213" s="12">
        <v>2110482</v>
      </c>
      <c r="M213" s="12">
        <v>2110482</v>
      </c>
      <c r="N213" s="91">
        <v>2110482</v>
      </c>
    </row>
    <row r="214" spans="1:14" s="25" customFormat="1" ht="67.5" customHeight="1">
      <c r="A214" s="89" t="s">
        <v>129</v>
      </c>
      <c r="B214" s="11" t="s">
        <v>26</v>
      </c>
      <c r="C214" s="11" t="s">
        <v>148</v>
      </c>
      <c r="D214" s="11" t="s">
        <v>138</v>
      </c>
      <c r="E214" s="11" t="s">
        <v>54</v>
      </c>
      <c r="F214" s="11" t="s">
        <v>164</v>
      </c>
      <c r="G214" s="11" t="s">
        <v>68</v>
      </c>
      <c r="H214" s="7" t="s">
        <v>292</v>
      </c>
      <c r="I214" s="46">
        <v>0</v>
      </c>
      <c r="J214" s="46">
        <v>0</v>
      </c>
      <c r="K214" s="46">
        <v>0</v>
      </c>
      <c r="L214" s="12">
        <v>797</v>
      </c>
      <c r="M214" s="12">
        <v>797</v>
      </c>
      <c r="N214" s="91">
        <v>797</v>
      </c>
    </row>
    <row r="215" spans="1:14" s="132" customFormat="1" ht="22.5" customHeight="1">
      <c r="A215" s="129" t="s">
        <v>129</v>
      </c>
      <c r="B215" s="130" t="s">
        <v>26</v>
      </c>
      <c r="C215" s="130" t="s">
        <v>150</v>
      </c>
      <c r="D215" s="130" t="s">
        <v>21</v>
      </c>
      <c r="E215" s="130" t="s">
        <v>20</v>
      </c>
      <c r="F215" s="130" t="s">
        <v>22</v>
      </c>
      <c r="G215" s="130" t="s">
        <v>68</v>
      </c>
      <c r="H215" s="131" t="s">
        <v>151</v>
      </c>
      <c r="I215" s="127">
        <f>SUM(I216:I219)+55</f>
        <v>76134.95</v>
      </c>
      <c r="J215" s="127">
        <f>SUM(J216:J221)</f>
        <v>65304.67</v>
      </c>
      <c r="K215" s="127">
        <f t="shared" ref="K215:N215" si="36">SUM(K216:K221)</f>
        <v>65304.67</v>
      </c>
      <c r="L215" s="127">
        <f t="shared" si="36"/>
        <v>5000</v>
      </c>
      <c r="M215" s="127">
        <f t="shared" si="36"/>
        <v>0</v>
      </c>
      <c r="N215" s="128">
        <f t="shared" si="36"/>
        <v>0</v>
      </c>
    </row>
    <row r="216" spans="1:14" s="25" customFormat="1" ht="98.25" customHeight="1">
      <c r="A216" s="89" t="s">
        <v>129</v>
      </c>
      <c r="B216" s="11" t="s">
        <v>26</v>
      </c>
      <c r="C216" s="11" t="s">
        <v>293</v>
      </c>
      <c r="D216" s="11" t="s">
        <v>294</v>
      </c>
      <c r="E216" s="11" t="s">
        <v>54</v>
      </c>
      <c r="F216" s="11" t="s">
        <v>22</v>
      </c>
      <c r="G216" s="11" t="s">
        <v>68</v>
      </c>
      <c r="H216" s="7" t="s">
        <v>175</v>
      </c>
      <c r="I216" s="46">
        <v>0</v>
      </c>
      <c r="J216" s="46">
        <v>0</v>
      </c>
      <c r="K216" s="46">
        <v>0</v>
      </c>
      <c r="L216" s="12">
        <v>5000</v>
      </c>
      <c r="M216" s="12">
        <v>0</v>
      </c>
      <c r="N216" s="91">
        <v>0</v>
      </c>
    </row>
    <row r="217" spans="1:14" s="25" customFormat="1" ht="76.5" customHeight="1">
      <c r="A217" s="101" t="s">
        <v>129</v>
      </c>
      <c r="B217" s="50" t="s">
        <v>26</v>
      </c>
      <c r="C217" s="50" t="s">
        <v>369</v>
      </c>
      <c r="D217" s="50" t="s">
        <v>138</v>
      </c>
      <c r="E217" s="50" t="s">
        <v>54</v>
      </c>
      <c r="F217" s="50" t="s">
        <v>107</v>
      </c>
      <c r="G217" s="50" t="s">
        <v>68</v>
      </c>
      <c r="H217" s="51" t="s">
        <v>370</v>
      </c>
      <c r="I217" s="46">
        <v>52921.67</v>
      </c>
      <c r="J217" s="46">
        <v>52921.67</v>
      </c>
      <c r="K217" s="46">
        <v>52921.67</v>
      </c>
      <c r="L217" s="12">
        <v>0</v>
      </c>
      <c r="M217" s="12">
        <v>0</v>
      </c>
      <c r="N217" s="91">
        <v>0</v>
      </c>
    </row>
    <row r="218" spans="1:14" s="25" customFormat="1" ht="56.25" customHeight="1">
      <c r="A218" s="101" t="s">
        <v>129</v>
      </c>
      <c r="B218" s="50" t="s">
        <v>26</v>
      </c>
      <c r="C218" s="50" t="s">
        <v>369</v>
      </c>
      <c r="D218" s="50" t="s">
        <v>138</v>
      </c>
      <c r="E218" s="50" t="s">
        <v>54</v>
      </c>
      <c r="F218" s="50" t="s">
        <v>90</v>
      </c>
      <c r="G218" s="50" t="s">
        <v>68</v>
      </c>
      <c r="H218" s="51" t="s">
        <v>371</v>
      </c>
      <c r="I218" s="46">
        <v>444.95</v>
      </c>
      <c r="J218" s="46">
        <v>0</v>
      </c>
      <c r="K218" s="46">
        <v>0</v>
      </c>
      <c r="L218" s="12">
        <v>0</v>
      </c>
      <c r="M218" s="12">
        <v>0</v>
      </c>
      <c r="N218" s="91">
        <v>0</v>
      </c>
    </row>
    <row r="219" spans="1:14" s="25" customFormat="1" ht="52.5" customHeight="1">
      <c r="A219" s="95" t="s">
        <v>129</v>
      </c>
      <c r="B219" s="50" t="s">
        <v>26</v>
      </c>
      <c r="C219" s="50" t="s">
        <v>369</v>
      </c>
      <c r="D219" s="50" t="s">
        <v>138</v>
      </c>
      <c r="E219" s="50" t="s">
        <v>54</v>
      </c>
      <c r="F219" s="50" t="s">
        <v>92</v>
      </c>
      <c r="G219" s="50" t="s">
        <v>68</v>
      </c>
      <c r="H219" s="51" t="s">
        <v>372</v>
      </c>
      <c r="I219" s="46">
        <v>22713.33</v>
      </c>
      <c r="J219" s="46">
        <v>0</v>
      </c>
      <c r="K219" s="46">
        <v>0</v>
      </c>
      <c r="L219" s="69">
        <v>0</v>
      </c>
      <c r="M219" s="12">
        <v>0</v>
      </c>
      <c r="N219" s="91">
        <v>0</v>
      </c>
    </row>
    <row r="220" spans="1:14" s="25" customFormat="1" ht="52.5" customHeight="1">
      <c r="A220" s="95" t="s">
        <v>129</v>
      </c>
      <c r="B220" s="50" t="s">
        <v>26</v>
      </c>
      <c r="C220" s="50" t="s">
        <v>369</v>
      </c>
      <c r="D220" s="50" t="s">
        <v>138</v>
      </c>
      <c r="E220" s="50" t="s">
        <v>54</v>
      </c>
      <c r="F220" s="50" t="s">
        <v>93</v>
      </c>
      <c r="G220" s="50" t="s">
        <v>68</v>
      </c>
      <c r="H220" s="51" t="s">
        <v>386</v>
      </c>
      <c r="I220" s="46">
        <v>0</v>
      </c>
      <c r="J220" s="46">
        <v>2305</v>
      </c>
      <c r="K220" s="46">
        <v>2305</v>
      </c>
      <c r="L220" s="69">
        <v>0</v>
      </c>
      <c r="M220" s="12">
        <v>0</v>
      </c>
      <c r="N220" s="91">
        <v>0</v>
      </c>
    </row>
    <row r="221" spans="1:14" s="25" customFormat="1" ht="52.5" customHeight="1">
      <c r="A221" s="95" t="s">
        <v>129</v>
      </c>
      <c r="B221" s="50" t="s">
        <v>26</v>
      </c>
      <c r="C221" s="50" t="s">
        <v>369</v>
      </c>
      <c r="D221" s="50" t="s">
        <v>138</v>
      </c>
      <c r="E221" s="50" t="s">
        <v>54</v>
      </c>
      <c r="F221" s="50" t="s">
        <v>162</v>
      </c>
      <c r="G221" s="50" t="s">
        <v>68</v>
      </c>
      <c r="H221" s="51" t="s">
        <v>387</v>
      </c>
      <c r="I221" s="46">
        <v>0</v>
      </c>
      <c r="J221" s="46">
        <v>10078</v>
      </c>
      <c r="K221" s="46">
        <v>10078</v>
      </c>
      <c r="L221" s="69">
        <v>0</v>
      </c>
      <c r="M221" s="12">
        <v>0</v>
      </c>
      <c r="N221" s="91">
        <v>0</v>
      </c>
    </row>
    <row r="222" spans="1:14" s="25" customFormat="1" ht="52.5" customHeight="1">
      <c r="A222" s="95" t="s">
        <v>129</v>
      </c>
      <c r="B222" s="50" t="s">
        <v>331</v>
      </c>
      <c r="C222" s="50" t="s">
        <v>143</v>
      </c>
      <c r="D222" s="50" t="s">
        <v>146</v>
      </c>
      <c r="E222" s="50" t="s">
        <v>54</v>
      </c>
      <c r="F222" s="50" t="s">
        <v>22</v>
      </c>
      <c r="G222" s="50" t="s">
        <v>68</v>
      </c>
      <c r="H222" s="51" t="s">
        <v>373</v>
      </c>
      <c r="I222" s="46">
        <v>-109.02</v>
      </c>
      <c r="J222" s="46">
        <v>0</v>
      </c>
      <c r="K222" s="46">
        <v>0</v>
      </c>
      <c r="L222" s="12">
        <v>0</v>
      </c>
      <c r="M222" s="12">
        <v>0</v>
      </c>
      <c r="N222" s="91">
        <v>0</v>
      </c>
    </row>
    <row r="223" spans="1:14" s="25" customFormat="1" ht="52.5" customHeight="1" thickBot="1">
      <c r="A223" s="109" t="s">
        <v>129</v>
      </c>
      <c r="B223" s="110" t="s">
        <v>331</v>
      </c>
      <c r="C223" s="110" t="s">
        <v>374</v>
      </c>
      <c r="D223" s="110" t="s">
        <v>29</v>
      </c>
      <c r="E223" s="110" t="s">
        <v>54</v>
      </c>
      <c r="F223" s="110" t="s">
        <v>22</v>
      </c>
      <c r="G223" s="110" t="s">
        <v>68</v>
      </c>
      <c r="H223" s="111" t="s">
        <v>375</v>
      </c>
      <c r="I223" s="112">
        <v>-17260.89</v>
      </c>
      <c r="J223" s="112">
        <v>0</v>
      </c>
      <c r="K223" s="112">
        <v>0</v>
      </c>
      <c r="L223" s="113">
        <v>0</v>
      </c>
      <c r="M223" s="113">
        <v>0</v>
      </c>
      <c r="N223" s="114">
        <v>0</v>
      </c>
    </row>
    <row r="224" spans="1:14" s="25" customFormat="1" ht="23.25" customHeight="1" thickBot="1">
      <c r="A224" s="23"/>
      <c r="B224" s="23"/>
      <c r="C224" s="23"/>
      <c r="D224" s="23"/>
      <c r="E224" s="23"/>
      <c r="F224" s="23"/>
      <c r="G224" s="23"/>
      <c r="H224" s="24"/>
      <c r="I224" s="117">
        <f t="shared" ref="I224:K224" si="37">I11+I129</f>
        <v>5377953.7469199989</v>
      </c>
      <c r="J224" s="118">
        <f t="shared" si="37"/>
        <v>6149272.7427000003</v>
      </c>
      <c r="K224" s="118">
        <f t="shared" si="37"/>
        <v>6149272.7427000003</v>
      </c>
      <c r="L224" s="118">
        <f>L11+L129</f>
        <v>6675388.1799999997</v>
      </c>
      <c r="M224" s="118">
        <f>M11+M129</f>
        <v>6929473.2000000002</v>
      </c>
      <c r="N224" s="119">
        <f>N11+N129</f>
        <v>7119203.9500000002</v>
      </c>
    </row>
    <row r="225" spans="1:14" s="25" customFormat="1">
      <c r="A225" s="26"/>
      <c r="B225" s="26"/>
      <c r="C225" s="26"/>
      <c r="D225" s="26"/>
      <c r="E225" s="26"/>
      <c r="F225" s="26"/>
      <c r="G225" s="26"/>
      <c r="H225" s="24"/>
      <c r="L225" s="33"/>
      <c r="M225" s="33"/>
      <c r="N225" s="33"/>
    </row>
    <row r="226" spans="1:14" s="25" customFormat="1" ht="39.75" customHeight="1">
      <c r="A226" s="37"/>
      <c r="B226" s="37"/>
      <c r="C226" s="37"/>
      <c r="D226" s="38" t="s">
        <v>176</v>
      </c>
      <c r="E226" s="38"/>
      <c r="F226" s="38"/>
      <c r="G226" s="36" t="s">
        <v>154</v>
      </c>
      <c r="H226" s="36"/>
      <c r="L226" s="33"/>
      <c r="M226" s="33"/>
      <c r="N226" s="33"/>
    </row>
    <row r="227" spans="1:14" s="25" customFormat="1" ht="15" customHeight="1">
      <c r="A227" s="27"/>
      <c r="B227" s="28"/>
      <c r="C227" s="28"/>
      <c r="D227" s="35" t="s">
        <v>152</v>
      </c>
      <c r="E227" s="35"/>
      <c r="F227" s="35"/>
      <c r="G227" s="34" t="s">
        <v>153</v>
      </c>
      <c r="H227" s="34"/>
      <c r="L227" s="33"/>
      <c r="M227" s="33"/>
      <c r="N227" s="33"/>
    </row>
    <row r="228" spans="1:14" s="25" customFormat="1">
      <c r="A228" s="29"/>
      <c r="B228" s="29"/>
      <c r="C228" s="29"/>
      <c r="D228" s="29"/>
      <c r="E228" s="29"/>
      <c r="F228" s="29"/>
      <c r="G228" s="26"/>
      <c r="H228" s="24"/>
      <c r="L228" s="33"/>
      <c r="M228" s="33"/>
      <c r="N228" s="33"/>
    </row>
  </sheetData>
  <mergeCells count="24">
    <mergeCell ref="I7:I9"/>
    <mergeCell ref="J7:J9"/>
    <mergeCell ref="K7:K9"/>
    <mergeCell ref="E4:L4"/>
    <mergeCell ref="A1:N1"/>
    <mergeCell ref="A2:D2"/>
    <mergeCell ref="E2:L2"/>
    <mergeCell ref="A7:G7"/>
    <mergeCell ref="H7:H9"/>
    <mergeCell ref="A3:D3"/>
    <mergeCell ref="E3:L3"/>
    <mergeCell ref="L7:N7"/>
    <mergeCell ref="A8:E8"/>
    <mergeCell ref="F8:G8"/>
    <mergeCell ref="L8:L9"/>
    <mergeCell ref="M8:M9"/>
    <mergeCell ref="N8:N9"/>
    <mergeCell ref="E5:L5"/>
    <mergeCell ref="G227:H227"/>
    <mergeCell ref="D227:F227"/>
    <mergeCell ref="G226:H226"/>
    <mergeCell ref="A5:B5"/>
    <mergeCell ref="A226:C226"/>
    <mergeCell ref="D226:F226"/>
  </mergeCells>
  <pageMargins left="0.59055118110236227" right="0.19685039370078741" top="0.59055118110236227" bottom="0.19685039370078741" header="0.31496062992125984" footer="0.31496062992125984"/>
  <pageSetup paperSize="9" scale="9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РИД</vt:lpstr>
      <vt:lpstr>РИД!Заголовки_для_печати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Микитинская Е.Ю.</dc:creator>
  <cp:lastModifiedBy>Орлова Светлана</cp:lastModifiedBy>
  <cp:lastPrinted>2021-11-12T12:42:25Z</cp:lastPrinted>
  <dcterms:created xsi:type="dcterms:W3CDTF">2019-10-31T12:48:05Z</dcterms:created>
  <dcterms:modified xsi:type="dcterms:W3CDTF">2022-11-16T14:41:39Z</dcterms:modified>
</cp:coreProperties>
</file>